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defaultThemeVersion="166925"/>
  <xr:revisionPtr revIDLastSave="2514" documentId="11_9248B46DC1CBB2E3ED7FF6F9903E8C1851038383" xr6:coauthVersionLast="47" xr6:coauthVersionMax="47" xr10:uidLastSave="{A1223F12-F611-4FE5-B069-B52683ABD641}"/>
  <bookViews>
    <workbookView xWindow="240" yWindow="105" windowWidth="14805" windowHeight="8010" firstSheet="2" xr2:uid="{00000000-000D-0000-FFFF-FFFF00000000}"/>
  </bookViews>
  <sheets>
    <sheet name="MANUALES" sheetId="1" r:id="rId1"/>
    <sheet name="INVENTARIO" sheetId="3" r:id="rId2"/>
    <sheet name="SIPAGO" sheetId="2" r:id="rId3"/>
    <sheet name="Hoja1" sheetId="4" r:id="rId4"/>
    <sheet name="VALIDACIÓN SECOP" sheetId="5" r:id="rId5"/>
  </sheets>
  <definedNames>
    <definedName name="_xlnm._FilterDatabase" localSheetId="0" hidden="1">MANUALES!$A$1:$AC$16</definedName>
    <definedName name="_xlnm._FilterDatabase" localSheetId="2" hidden="1">SIPAGO!$A$1:$BE$81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1" l="1"/>
  <c r="I18" i="1" s="1"/>
  <c r="I17" i="1"/>
  <c r="I10" i="1"/>
  <c r="I14" i="1"/>
  <c r="I3" i="1"/>
  <c r="I4" i="1"/>
  <c r="I5" i="1"/>
  <c r="I6" i="1"/>
  <c r="I7" i="1"/>
  <c r="I8" i="1"/>
  <c r="I9" i="1"/>
  <c r="I11" i="1"/>
  <c r="I12" i="1"/>
  <c r="I13" i="1"/>
  <c r="I15" i="1"/>
  <c r="I16" i="1"/>
  <c r="I2" i="1"/>
  <c r="E4" i="3"/>
  <c r="C4" i="3"/>
  <c r="F4" i="3"/>
  <c r="D4" i="3"/>
  <c r="E5" i="3" l="1"/>
</calcChain>
</file>

<file path=xl/sharedStrings.xml><?xml version="1.0" encoding="utf-8"?>
<sst xmlns="http://schemas.openxmlformats.org/spreadsheetml/2006/main" count="1277" uniqueCount="394">
  <si>
    <t>SUPERVISOR</t>
  </si>
  <si>
    <t xml:space="preserve"> # PAGO</t>
  </si>
  <si>
    <t>NÚMERO DE CONTRATO (FORMATO 001-202X)</t>
  </si>
  <si>
    <t>OBSERVACIÓN</t>
  </si>
  <si>
    <t>NOMBRE CONTRATISTA</t>
  </si>
  <si>
    <t>No. DOCUMENTO</t>
  </si>
  <si>
    <t>VALOR DEL CONTRATO</t>
  </si>
  <si>
    <t>VALOR DE PAGO</t>
  </si>
  <si>
    <t>IBC</t>
  </si>
  <si>
    <t>Planilla</t>
  </si>
  <si>
    <t>mes de la panilla- párrafo</t>
  </si>
  <si>
    <t>Validación planilla Seguridad Social</t>
  </si>
  <si>
    <t>DEPENDIENTES</t>
  </si>
  <si>
    <t>PENSIONADO</t>
  </si>
  <si>
    <t>OREFO</t>
  </si>
  <si>
    <t>REVISADO POR</t>
  </si>
  <si>
    <t>EVIDENCIAS CARGADAS EN LA CARPETA SHAREPOINT</t>
  </si>
  <si>
    <t>Cursos</t>
  </si>
  <si>
    <t>OBSERVACIONES PAC</t>
  </si>
  <si>
    <t>FECHA DE REVISION 1</t>
  </si>
  <si>
    <t xml:space="preserve">OBSERVACIONES REVISIÓN 1 </t>
  </si>
  <si>
    <t xml:space="preserve">FECHA REVISIÓN 2 </t>
  </si>
  <si>
    <t xml:space="preserve">REVISIÓN 2 </t>
  </si>
  <si>
    <t>FECHA REVISIÓN 3</t>
  </si>
  <si>
    <t>REVISIÓN 3</t>
  </si>
  <si>
    <t>REVISIÓN CONTABILIDAD</t>
  </si>
  <si>
    <t>FECHA DE SUBSANACIÓN</t>
  </si>
  <si>
    <t>FECHA CARGUE PAC</t>
  </si>
  <si>
    <t>CAUSACIONES</t>
  </si>
  <si>
    <t>HECTOR RAMÍREZ</t>
  </si>
  <si>
    <t>175-2026</t>
  </si>
  <si>
    <t>LISTADO</t>
  </si>
  <si>
    <t>NEIDER FARID CASTILLO BORJA</t>
  </si>
  <si>
    <t>mes actual - mayo</t>
  </si>
  <si>
    <t>OK</t>
  </si>
  <si>
    <t>NA</t>
  </si>
  <si>
    <t xml:space="preserve">GRUPO 3 </t>
  </si>
  <si>
    <t xml:space="preserve">No de contrato y fecha de suscripción: 175-2026CPS-AG 26/01/2026, corregir apellido de Brayan Borja, falta agregar link de evidencias. Obligación 4 por favor en formato PDF 
</t>
  </si>
  <si>
    <t xml:space="preserve">No funciona el link agregado en el medio de verificación </t>
  </si>
  <si>
    <t xml:space="preserve">OK PARA FIRMA </t>
  </si>
  <si>
    <t>OK PARA FIRMA</t>
  </si>
  <si>
    <t>JESUS ALDANA</t>
  </si>
  <si>
    <t>350-2026</t>
  </si>
  <si>
    <t>ANDREA SHIRLEY LOPEZ HERNANDEZ</t>
  </si>
  <si>
    <t>mes vencido - abril</t>
  </si>
  <si>
    <t>SI</t>
  </si>
  <si>
    <t>PENDIENTE</t>
  </si>
  <si>
    <t>Certificado de dependientes</t>
  </si>
  <si>
    <t xml:space="preserve">Falta pago 3 en estado pagado y pantallazo de SECOP. Ubicar tipo y número de cédula en la casilla debajo del nombre en la otra casilla dejar NA, Plazo inicial: tres (3) meses, prórroga: Cuarenta y cinco (45) días adición: $ 8.175.000 plazo total : Cuatro (4) meses y (15) días, quitar  "cuando aplique" en el recuadro de apoyo a la gestión.  Falta agregar link de evidencias. Falta agregar documentos para deducción por dependiente. Corregir fecha a 01 de junio de 2026 los formatos de certificado otros contratos y tributario (cuando no es su primera cuenta y siempre que no tenga novedades estos documentos de certificado tributario y otros contratos no son obligatarios). El pantallazo de ORFEO debe permitir ver el nombre de la contratista. </t>
  </si>
  <si>
    <t>El formato del informe de actividades no debe ser alterado, debe conservar el orden las casilla de actividades y medios de verificación, por favor dejar espacio suficiente para la firma de la Alcaldesa.</t>
  </si>
  <si>
    <t>Por favor ajustar el formato que no salga obligación 1 al final en hoja 3 (repetido)</t>
  </si>
  <si>
    <t>JOSE OSWALDO CÁRDENAS</t>
  </si>
  <si>
    <t>050-2026</t>
  </si>
  <si>
    <t xml:space="preserve">Va a presentar cuenta 4 </t>
  </si>
  <si>
    <t xml:space="preserve">JEIMY NATHALY SUAREZ RINCÓN </t>
  </si>
  <si>
    <t>Riesgo 5 ARL</t>
  </si>
  <si>
    <t>064-2026</t>
  </si>
  <si>
    <t xml:space="preserve">JERRY SANTIAGO PIZZA POVEDA </t>
  </si>
  <si>
    <t xml:space="preserve">Debe estar PAGO 3 en estado pagado por favor adjuntar pantallazo de SECOP, debe revisar todo el informe toda vez que las palabras están pegadas y no deja espacios en varias casillas (tipo de contrato, nombre, etc) corregir : CONTRATO DE PRESTACIÓN DE SERVICIOS DE APOYO A LA GESTIÓN
</t>
  </si>
  <si>
    <t xml:space="preserve">No se evidencia el nombre del contratista en el pantallazo SECOP </t>
  </si>
  <si>
    <t>118-2026</t>
  </si>
  <si>
    <t>Va a presentar cuenta 5</t>
  </si>
  <si>
    <t xml:space="preserve">CARLOS DANIEL RAMOS </t>
  </si>
  <si>
    <t>mes actual- mayo</t>
  </si>
  <si>
    <t xml:space="preserve">En el informe de actividades en  periodo cotizado dejar: mayo 2026, falta pantallazo de SECOP con cuentas en Estado pagado. </t>
  </si>
  <si>
    <t xml:space="preserve">124-2026 </t>
  </si>
  <si>
    <t>SANTIAGO JAVIER ROJAS</t>
  </si>
  <si>
    <t>Falta pantallazo de SECOP</t>
  </si>
  <si>
    <t>246-2026</t>
  </si>
  <si>
    <t>GEORGINA ADELAIDA SANCHEZ</t>
  </si>
  <si>
    <t>Falta pantallazo de SECOP con los últimos pagos en estado pagado. En el informe de actividades corregir tipo de contrato " contrato de prestación de servicios de apoyo a la gestión" cesión: 10 de abril de 2026</t>
  </si>
  <si>
    <t>Falta pantallazo de SECOP con los últimos pagos en estado pagado.</t>
  </si>
  <si>
    <t>257-2026</t>
  </si>
  <si>
    <t xml:space="preserve">JACKMY SANCHEZ DELGADO </t>
  </si>
  <si>
    <t xml:space="preserve">Falta pantallazo de SECOP con pago 3 en estado pagado. En el informe de actividades corregir tipo de contrato " contrato de prestación de servicios de apoyo a la gestión" orfeo debe estar en 0 gestionar informados y volver a tomar el pantallazo que refleje la fecha de generación. </t>
  </si>
  <si>
    <t xml:space="preserve">Falta pantallazo de SECOP con pago 3 en estado pagado. ORFEO ya está en 0 pero debe volver a tomar el pantallazo que refleje la fecha de generación. </t>
  </si>
  <si>
    <t>KAROL NATALIA PULIDO</t>
  </si>
  <si>
    <t>344-2026 CESIÓN</t>
  </si>
  <si>
    <t>Cesión</t>
  </si>
  <si>
    <t>LAURA CRISTINA CASTELLANOS</t>
  </si>
  <si>
    <t xml:space="preserve">Eliminar palabra "pesos" en valor total del contrato y  valor del periodo de cobro. El link aportado en las evidencias no funciona, en este caso cambiar el link y/o dejar solamente "carpeta evidencia X" Carpeta de obligación 5 sin evidencias. </t>
  </si>
  <si>
    <t>Favor incluir en el RUT y RIT la actividad económica 74902 otras actividades profesionales, Actualizar datos en SIPAGO</t>
  </si>
  <si>
    <t xml:space="preserve">OK </t>
  </si>
  <si>
    <t>ROSA ARIZA</t>
  </si>
  <si>
    <t>086-2026</t>
  </si>
  <si>
    <t>CINDY YURANY GARZON VARGAS</t>
  </si>
  <si>
    <t>Planilla sin pago</t>
  </si>
  <si>
    <t>171-2026</t>
  </si>
  <si>
    <t>BRAYAN SEBASTIAN SASTOQUE PLAZAS</t>
  </si>
  <si>
    <t>Mes vencido - abril</t>
  </si>
  <si>
    <t>FALTA</t>
  </si>
  <si>
    <t>286-2026</t>
  </si>
  <si>
    <t>Está en el listado</t>
  </si>
  <si>
    <t>JULIETH EMILSEN OLAYA AMEZQUITA</t>
  </si>
  <si>
    <t>339-2026 CESIONARIO</t>
  </si>
  <si>
    <t>DAVID ANGRINO AMAYA</t>
  </si>
  <si>
    <t>352-2026</t>
  </si>
  <si>
    <t>JOHANNA CAROLINA GELVES RIVERA</t>
  </si>
  <si>
    <t>falta la fecha de cesión del contrato. Falta párrafo de mes vencido.</t>
  </si>
  <si>
    <t>VERÓNICA PANTANO</t>
  </si>
  <si>
    <t>156-2026</t>
  </si>
  <si>
    <t>ANGIE LORENA ROJAS CUBILLOS</t>
  </si>
  <si>
    <t>MARZO Y MAYO</t>
  </si>
  <si>
    <t>PENDIENTE PAZ Y SALVO</t>
  </si>
  <si>
    <t>paz y salvo, estado de cuenta, adjuntar planilla de marzo y abril seguridad social, relacionar ambas planillas en el informe de actividades (primera página) y quitar el párrafo de mes vencido al final junto a la fima, corregir tipo de contrato: contrato de prestación de servicios profesionales. Subir en un pdf acta de inicio y su cesión. Secop con cuenta 1 en estado pagado. Corregir fecha en otros contratos, actualizar formato certificación tributaria. COBRAR HASTA EL 28</t>
  </si>
  <si>
    <t xml:space="preserve">paz y salvo, estado de cuenta, Secop con cuenta 1 en estado pagado, actualizar formato certificación tributaria (debe quedar en una sola página) COBRAR HASTA EL 28 </t>
  </si>
  <si>
    <t xml:space="preserve">En el certificado de actividades debe ajustar el valor a cobrar ya que no es un mes completo sino es hasta el 28 de abril. Falta paz y salvo. </t>
  </si>
  <si>
    <t>156-2026 CESIONARIO</t>
  </si>
  <si>
    <t>NATALIA MARTÍNEZ MORENO</t>
  </si>
  <si>
    <t>Afiliaciones</t>
  </si>
  <si>
    <t>NO</t>
  </si>
  <si>
    <t xml:space="preserve">En el informe de actividades corregir periodo abril 29 a abril 30 de 2026, corregir en los dos campos de valor total $30.720.000 remplazar la coma por punto. Corregir valor a cobrar 341.133. Falta certificado de afiliación ARL. Corregir RIT 7490-2, cargar evidencia directamente no comprimir la carpeta en ZiP ya que no permite su visualización. </t>
  </si>
  <si>
    <t xml:space="preserve">Falta CC junto a las cédulas, corregir párrafo final ya que dice afiliaciones y aporto planilla de seguridad social. no abre link de evidencias en la actividad 5, en medios de verificación cuando no se haya realizado actividad por favor colocar " No se ejecutó esta obligación durante el mes" en vez de NA, dejar suficiente espacio para la firma de la alcadesa. </t>
  </si>
  <si>
    <t>MAYO</t>
  </si>
  <si>
    <t>página caida no aparece aun en compensados</t>
  </si>
  <si>
    <t xml:space="preserve">En el informe de actividades corregir fecha de presentación 01 de junio de 2026, fecha de presentación corregir eliminar el 1 que está de más. Corregir valor a cobrar, debe relacionar ambas planillas en el informe (abril y mayo) el comprobante de abril debe volver a descargarlo ya que el aportado no permite visualizar el IBC. No comprimir las carpetas  por cada entregable debe relacionar el link de la carpeta donde estan todas las evidencias. Por favor utilizar el formato adecuamente sin alterar los espacios. Debe eliminar párrafo de mes vencido toda vez que está presentando planilla de mayo. falta pantallazo de ORFEO. </t>
  </si>
  <si>
    <t xml:space="preserve">Fecha de presentación 01 de junio de 2026. Por favor ajustar párrafo quitar afiliaciones y dejar planilla de seguridad social, eliminar párrafo de mes vencido toda vez que está presentando mes actual. En las obligaciones que no se realizó actividad debe dejar en medio de verificación "no se ejecutó obligación durante el mes" en vez de NA. Actividad 1 medio de verificación no se puede validar. </t>
  </si>
  <si>
    <t>GRUPO DE REVISIÓN 3</t>
  </si>
  <si>
    <t>CUENTAS APROBADAS</t>
  </si>
  <si>
    <t>CUENTAS RECHAZADAS</t>
  </si>
  <si>
    <t>CUENTAS REVISADAS</t>
  </si>
  <si>
    <t>TOTAL CARGADAS</t>
  </si>
  <si>
    <t>LAU Y ANGIE</t>
  </si>
  <si>
    <t>MANUALES</t>
  </si>
  <si>
    <t>SIPAGO</t>
  </si>
  <si>
    <t>TOTAL</t>
  </si>
  <si>
    <t>AVANCE EN LAS REVISIONES %</t>
  </si>
  <si>
    <t xml:space="preserve">2. SECOP II </t>
  </si>
  <si>
    <t>4. DESIGNACIÓN DE SUPERVISIÓN</t>
  </si>
  <si>
    <t>5. ACTA DE INICIO</t>
  </si>
  <si>
    <t>6. RUT</t>
  </si>
  <si>
    <t>7. RIT</t>
  </si>
  <si>
    <t>8. ACUERDO DE CONFIDENCIALIDAD</t>
  </si>
  <si>
    <t>9. CERTIFICADO BANCARIO</t>
  </si>
  <si>
    <t>10. CURSO</t>
  </si>
  <si>
    <t>18. ORFEO</t>
  </si>
  <si>
    <t>19. CONTROL DE RETIRO</t>
  </si>
  <si>
    <t>20. OTROS (Modificaciones, estado de cuenta)</t>
  </si>
  <si>
    <t>Fecha de revisión 1</t>
  </si>
  <si>
    <t>Aprueba/rechaza</t>
  </si>
  <si>
    <t xml:space="preserve">Observación revisión 1 </t>
  </si>
  <si>
    <t>Fecha de revisión 2</t>
  </si>
  <si>
    <t>Aprueba/rechaza2</t>
  </si>
  <si>
    <t>Observación revisión 2</t>
  </si>
  <si>
    <t>Fecha de revisión 3</t>
  </si>
  <si>
    <t>Aprueba/rechaza3</t>
  </si>
  <si>
    <t>Observación revisión 3</t>
  </si>
  <si>
    <t>Fecha de revisión 14</t>
  </si>
  <si>
    <t>Aprueba/rechaza5</t>
  </si>
  <si>
    <t xml:space="preserve">CAUSACIÓN </t>
  </si>
  <si>
    <t>Observación revisión 1</t>
  </si>
  <si>
    <t>Fecha de revisión 22</t>
  </si>
  <si>
    <t>Aprueba/rechaza8</t>
  </si>
  <si>
    <t>Observación revisión 29</t>
  </si>
  <si>
    <t>Fecha de revisión 310</t>
  </si>
  <si>
    <t>Aprueba/rechaza11</t>
  </si>
  <si>
    <t>Observación revisión 32</t>
  </si>
  <si>
    <t>RELACIÓN DE OTROS CONTRATOS</t>
  </si>
  <si>
    <t>Fecha de revisión 113</t>
  </si>
  <si>
    <t>Aprueba/rechaza14</t>
  </si>
  <si>
    <t>Observación revisión 1 15</t>
  </si>
  <si>
    <t>Fecha de revisión 216</t>
  </si>
  <si>
    <t>Aprueba/rechaza17</t>
  </si>
  <si>
    <t>Observación revisión 218</t>
  </si>
  <si>
    <t>Fecha de revisión 319</t>
  </si>
  <si>
    <t>Aprueba/rechaza20</t>
  </si>
  <si>
    <t>Observación revisión 321</t>
  </si>
  <si>
    <t>CALIDAD TRIBUTARIA</t>
  </si>
  <si>
    <t>Fecha de revisión 122</t>
  </si>
  <si>
    <t>Aprueba/rechaza23</t>
  </si>
  <si>
    <t>Observación revisión 12</t>
  </si>
  <si>
    <t>ELIZABETH MARQUEZ SEGURA</t>
  </si>
  <si>
    <t>053-2026</t>
  </si>
  <si>
    <t>GLORIA EDITH MARTINEZ SANCHEZ</t>
  </si>
  <si>
    <t>APROBADA</t>
  </si>
  <si>
    <t>204-2026</t>
  </si>
  <si>
    <t>ERIKA MARIA RAMOS DAVILA</t>
  </si>
  <si>
    <t>HECTOR IVAN RAMIREZ RAMIREZ</t>
  </si>
  <si>
    <t>375-2026</t>
  </si>
  <si>
    <t>RONALD STEVEN ANTOLINEZ AMAYA</t>
  </si>
  <si>
    <t>219-2026</t>
  </si>
  <si>
    <t>JOSÉ ARMANDO RODRIGUEZ ZAMBRANO</t>
  </si>
  <si>
    <t>SIN ARL</t>
  </si>
  <si>
    <t>367-2029</t>
  </si>
  <si>
    <t>NATHALIA SARMIENTO MEJIA</t>
  </si>
  <si>
    <t>303-2026</t>
  </si>
  <si>
    <t>LUZ BERENICE DIAZ LOVERA</t>
  </si>
  <si>
    <t>SIN ARL Y PENSIÓN</t>
  </si>
  <si>
    <t>019-2026</t>
  </si>
  <si>
    <t>JIMMY DE JESUS MARTINEZ CONTRERAS</t>
  </si>
  <si>
    <t>JAIME ANDRES MESTRA SANCHEZ</t>
  </si>
  <si>
    <t>020-2026</t>
  </si>
  <si>
    <t>LUIS ALBERTO RODRIGUEZ REYES</t>
  </si>
  <si>
    <t>089-2026</t>
  </si>
  <si>
    <t>SEBASTIAN MAURICIO GARZON OCHOA</t>
  </si>
  <si>
    <t>126-2026</t>
  </si>
  <si>
    <t>YEISSON LEANDRO ARIZA RODRIGUEZ</t>
  </si>
  <si>
    <t>ADJUNTA DOS NÚMEROS DE PLANILLA</t>
  </si>
  <si>
    <t>255-2026</t>
  </si>
  <si>
    <t>WILSON GARZON MEDINA</t>
  </si>
  <si>
    <t>281-2026</t>
  </si>
  <si>
    <t>EDISSON JOHAN HERNANDEZ VARGAS</t>
  </si>
  <si>
    <t>079-2026</t>
  </si>
  <si>
    <t>WILLIAM MAURICIO RIOS VELANDIA</t>
  </si>
  <si>
    <t>202-2026</t>
  </si>
  <si>
    <t>GUIDO JESUS VITERI HERRERA</t>
  </si>
  <si>
    <t>226-2026</t>
  </si>
  <si>
    <t>HERNANDO FUERTES NIETO</t>
  </si>
  <si>
    <t>JENNIFER VERONICA ROA PANTANO</t>
  </si>
  <si>
    <t>032-2026</t>
  </si>
  <si>
    <t>JOHN SEBASTIAN LOPEZ RODRIGUEZ</t>
  </si>
  <si>
    <t>NO ADJUNTA LINK</t>
  </si>
  <si>
    <t>253-2026</t>
  </si>
  <si>
    <t>DIEGO ANDRES AGUILAR AVILA</t>
  </si>
  <si>
    <t>186-2026</t>
  </si>
  <si>
    <t>LAURA DANIELA CUBILLOS AREVALO</t>
  </si>
  <si>
    <t>160-2026</t>
  </si>
  <si>
    <t>JOHN EDISON CRUZ RIVERA</t>
  </si>
  <si>
    <t>228-2026</t>
  </si>
  <si>
    <t>JUAN JOSE CITA SARMIENTO</t>
  </si>
  <si>
    <t>266-2026</t>
  </si>
  <si>
    <t>KAREN TATIANA CAMARGO QUEVEDO</t>
  </si>
  <si>
    <t>076-2026</t>
  </si>
  <si>
    <t>CAMILO ANDRES CHONG OTERO</t>
  </si>
  <si>
    <t>JESUS DAVID ALDANA GARCIA</t>
  </si>
  <si>
    <t>180-2026</t>
  </si>
  <si>
    <t>MARY VIVIANA RUIZ REINA</t>
  </si>
  <si>
    <t>LINK NO FUNCIONA</t>
  </si>
  <si>
    <t>304-2026</t>
  </si>
  <si>
    <t>DORA LYD SANDOVAL BLANCO</t>
  </si>
  <si>
    <t>335-2026</t>
  </si>
  <si>
    <t>ANIBAL AVENDAÑO CARDENAS</t>
  </si>
  <si>
    <t>353-2026</t>
  </si>
  <si>
    <t>JOSE JOAQUIN DOMINGUEZ CASTAÑEDA</t>
  </si>
  <si>
    <t>047-2026</t>
  </si>
  <si>
    <t>JAVIER REINALDO RODRIGUEZ CALDERON</t>
  </si>
  <si>
    <t>223-2026</t>
  </si>
  <si>
    <t>DIANA CAROLINA BAUTISTA NARANJO</t>
  </si>
  <si>
    <t>JOSE OSWALDO CARDENAS AVILA</t>
  </si>
  <si>
    <t>271-2026</t>
  </si>
  <si>
    <t>LUIS ALFONSO MENDOZA PRIETO</t>
  </si>
  <si>
    <t>099-2026</t>
  </si>
  <si>
    <t>LADY TATIANA AGUIRRE HERNANDEZ</t>
  </si>
  <si>
    <t>172-2026</t>
  </si>
  <si>
    <t>EDGAR MAURICIO MOYA GUTIERREZ</t>
  </si>
  <si>
    <t>069-2026</t>
  </si>
  <si>
    <t>JEIMMY KATHERIN JIMENEZ HERRERA</t>
  </si>
  <si>
    <t>036-2026</t>
  </si>
  <si>
    <t>MICHELL ANDREA SICUA MORALES</t>
  </si>
  <si>
    <t>231-2026</t>
  </si>
  <si>
    <t>ALEXANDER ARIZA</t>
  </si>
  <si>
    <t>374-2026</t>
  </si>
  <si>
    <t>YUNIOR MAURICIO MANTILLA HERNANDEZ</t>
  </si>
  <si>
    <t>240-2026</t>
  </si>
  <si>
    <t>HILDA LEONOR SILVA MALAGON</t>
  </si>
  <si>
    <t>153-2026</t>
  </si>
  <si>
    <t>JULIO CESAR DIAZ SANCHEZ</t>
  </si>
  <si>
    <t>SIN VALIDACIÓN</t>
  </si>
  <si>
    <t>113-2026</t>
  </si>
  <si>
    <t>YOHELYS PATRICIA ARGEL TORRES</t>
  </si>
  <si>
    <t>222-2026</t>
  </si>
  <si>
    <t>WILLIAM RODRIGUEZ RAMIREZ</t>
  </si>
  <si>
    <t>170-2026</t>
  </si>
  <si>
    <t>JUAN DAVID ROMERO CRUZ</t>
  </si>
  <si>
    <t>125-2026</t>
  </si>
  <si>
    <t>CLAUDIA PATRICIA DEL CARMEN MARENCO</t>
  </si>
  <si>
    <t>117-2026</t>
  </si>
  <si>
    <t>EDWIN ALEJANDRO ALFONSO MARTINEZ</t>
  </si>
  <si>
    <t>196-2026</t>
  </si>
  <si>
    <t>LILIA INÉS SOLER AMORTEGUI</t>
  </si>
  <si>
    <t>161-2026</t>
  </si>
  <si>
    <t>STINZON ALEJANDRO TOVAR TENJO</t>
  </si>
  <si>
    <t>151-2026</t>
  </si>
  <si>
    <t>PATRICIA MERCEDES GARCIA PERDOMO</t>
  </si>
  <si>
    <t>135-2026</t>
  </si>
  <si>
    <t>CLAUDIA PATRICIA SUAREZ</t>
  </si>
  <si>
    <t>100-2026</t>
  </si>
  <si>
    <t>JORGE CAMILO HIDALGO RONCHAQUIRA</t>
  </si>
  <si>
    <t>149-2026</t>
  </si>
  <si>
    <t>JUAN MAURICIO DAZA CRUZ</t>
  </si>
  <si>
    <t>088-2026</t>
  </si>
  <si>
    <t>CARLOS ALBERTO RODRIGUEZ PARRA</t>
  </si>
  <si>
    <t>KAROL NATHALIA PULIDO LLANES</t>
  </si>
  <si>
    <t>071-2026</t>
  </si>
  <si>
    <t>CARLOS ROBERTO GOMEZ GARRIDO</t>
  </si>
  <si>
    <t>029-2026</t>
  </si>
  <si>
    <t>YURY ISABEL GARCIA PERILLA</t>
  </si>
  <si>
    <t>198-2026</t>
  </si>
  <si>
    <t>GINNA PAOLA ARIZA NÚÑEZ</t>
  </si>
  <si>
    <t>096-2026</t>
  </si>
  <si>
    <t>ANGIE CAROLINA VILLAMIL MANCIPE</t>
  </si>
  <si>
    <t>PILAR VANESSA SALAS CORREA</t>
  </si>
  <si>
    <t>220-2026</t>
  </si>
  <si>
    <t>LUISA MARIA HERNANDEZ LEON</t>
  </si>
  <si>
    <t>327-2026</t>
  </si>
  <si>
    <t>ANGELA CRISTINA ORDOÑEZ GOMEZ</t>
  </si>
  <si>
    <t>317-2026</t>
  </si>
  <si>
    <t>ALEXANDER PRIETO MONCALEANO</t>
  </si>
  <si>
    <t>094-2026</t>
  </si>
  <si>
    <t>CARLOS ANDRES FLOREZ VERGARA</t>
  </si>
  <si>
    <t>218-2026</t>
  </si>
  <si>
    <t>ENYI CAROLINA MONSALVE SALCEDO</t>
  </si>
  <si>
    <t>334-2026</t>
  </si>
  <si>
    <t>RODRIGO MARTINEZ OVALLE</t>
  </si>
  <si>
    <t>326-2026</t>
  </si>
  <si>
    <t>LILIANA PATRICIA CESPEDES GONZALEZ</t>
  </si>
  <si>
    <t>345-2026</t>
  </si>
  <si>
    <t>WILSON ROLANDO SEPULVEDA RINCON</t>
  </si>
  <si>
    <t>092-2026</t>
  </si>
  <si>
    <t>JULIETH PAOLA MORALES BUSTAMANTE</t>
  </si>
  <si>
    <t>ROSA ARIZA TRASLAVIÑA</t>
  </si>
  <si>
    <t>120-2026</t>
  </si>
  <si>
    <t>JHON ALEJANDRO OTALORA BOGOTA</t>
  </si>
  <si>
    <t>341-2026</t>
  </si>
  <si>
    <t>BRAYAN SMIT MENDEZ CASTILLO</t>
  </si>
  <si>
    <t>026-2026</t>
  </si>
  <si>
    <t>BERTHA ANGELICA HOYOS BARRERA</t>
  </si>
  <si>
    <t>077-2026</t>
  </si>
  <si>
    <t>JORGE MARIO ZUMAQUE OSPINA</t>
  </si>
  <si>
    <t>343-2026</t>
  </si>
  <si>
    <t>IVAN DARIO QUITIAQUEZ PASTAS</t>
  </si>
  <si>
    <t>212-2026</t>
  </si>
  <si>
    <t>JULIO GABRIEL RAMIREZ COLMENARES</t>
  </si>
  <si>
    <t>221-2026</t>
  </si>
  <si>
    <t>MARISOL TOLOSA PINEDA</t>
  </si>
  <si>
    <t>040-2026</t>
  </si>
  <si>
    <t>KARIN JUNIETH CARLIER PLATA</t>
  </si>
  <si>
    <t>322-2026</t>
  </si>
  <si>
    <t>MAGDA ESPERANZA BUITRAGO LOPEZ</t>
  </si>
  <si>
    <t>144-2026</t>
  </si>
  <si>
    <t>LEIDY ALEJANDRA ALZATE JARA</t>
  </si>
  <si>
    <t>283-2026</t>
  </si>
  <si>
    <t>EDIGSON LEONARDO GAMBOA GARCIA</t>
  </si>
  <si>
    <t>055-2026</t>
  </si>
  <si>
    <t>YEIMMY FERNANDA GALVIS OSORIO</t>
  </si>
  <si>
    <t>112-2026</t>
  </si>
  <si>
    <t>FABIO CESAR FAJARDO MORENO</t>
  </si>
  <si>
    <t>279-2026</t>
  </si>
  <si>
    <t>LAURA CECILIA CARDENAS VERANO</t>
  </si>
  <si>
    <t>254-2026</t>
  </si>
  <si>
    <t>JOHN FREDY CASTIBLANCO BARONA</t>
  </si>
  <si>
    <t>091-2026</t>
  </si>
  <si>
    <t>MELCHOR ALEXANDER DIAZ GAMBOA</t>
  </si>
  <si>
    <t>187-2026</t>
  </si>
  <si>
    <t>MARIA ESTHER SINISTERRA QUINONEZ</t>
  </si>
  <si>
    <t>365-2026</t>
  </si>
  <si>
    <t>NELLY JUDITH TORRES MONCADA</t>
  </si>
  <si>
    <t>158-2026</t>
  </si>
  <si>
    <t>YURANI ANGELICA ARIAS CELIS</t>
  </si>
  <si>
    <t>016-2026</t>
  </si>
  <si>
    <t>CATALINA ACERO ESCOBAR</t>
  </si>
  <si>
    <t>300-2026</t>
  </si>
  <si>
    <t>VIVIAN DEL ROSARIO MORENO PEREZ</t>
  </si>
  <si>
    <t>141-2026</t>
  </si>
  <si>
    <t>ASTRID CAROLINA PENA NINO</t>
  </si>
  <si>
    <t>041-2026</t>
  </si>
  <si>
    <t>SANDRA MILENA LOPEZ MOLANO</t>
  </si>
  <si>
    <t>225-2026</t>
  </si>
  <si>
    <t>PRUDENCIO PALACIOS PALACIOS</t>
  </si>
  <si>
    <t>007-2026</t>
  </si>
  <si>
    <t>NIXON ENRIQUE PARRA MUNOZ</t>
  </si>
  <si>
    <t>260-2026</t>
  </si>
  <si>
    <t>RAUL ESTEBAN ALARCON GONZALEZ</t>
  </si>
  <si>
    <t xml:space="preserve">Falta pago 3 en estado pagado. Ubicar tipo y número de cédula en la casilla debajo del nombre en la otra casilla dejar NA, Plazo inicial: tres (3) meses, prórroga: Cuarenta y cinco (45) días adición: $ 8.175.000 plazo total : Cuatro (4) meses y (15) días, quitar  "cuando aplique" en el recuadro de apoyo a la gestión.  Falta agregar link de evidencias. Falta agregar documentos para deducción por dependiente. Corregir fecha a 01 de junio de 2026 los formatos de certificado otros contratos y tributario (cuando no es su primera cuenta y siempre que no tenga novedades estos documentos de certificado tributario y otros contratos no son obligatarios). El pantallazo de ORFEO debe permitir ver el nombre de la contratista. </t>
  </si>
  <si>
    <t>paz y salvo, estado de cuenta, adjuntar planilla de marzo y abril seguridad social, relacionar ambas planillas en el informe de actividades (primera página) y quitar el párrafo de mes vencido al final junto a la fima, corregir tipo de contrato: contrato de prestación de servicios profesionales. Subir en un pdf acta de inicio y su cesión. Secop con cuenta 1 en estado pagado. Corregir fecha en otros contratos, actualizar formato certificación tributaria.</t>
  </si>
  <si>
    <t xml:space="preserve">En el informe de actividades corregir periodo abril 29 a abril 30 de 2026, corregir en los dos campos de valor total $30.702.000 remplazar la coma por punto. Corregir valor a cobrar 341.133, Falta certificado de afiliación ARL. Corregir RIT 7490-2, cargar evidencia directamente, no comprimir la carpeta en ZiP ya que no permite su visualización. </t>
  </si>
  <si>
    <t>APOYO</t>
  </si>
  <si>
    <t>CONTRATO</t>
  </si>
  <si>
    <t>REVISIÓN</t>
  </si>
  <si>
    <t>KAROL PULIDO</t>
  </si>
  <si>
    <t xml:space="preserve">071-2026 </t>
  </si>
  <si>
    <t>LAURA</t>
  </si>
  <si>
    <t>ELIZABETH MARQUEZ</t>
  </si>
  <si>
    <t>HECTOR RAMIREZ</t>
  </si>
  <si>
    <t>367-2026</t>
  </si>
  <si>
    <t>No se evidencia validación planilla SS en el pago 3 y en el nombre del certificado de hacienda sólo dice "Certificado" en los 3 pagos, los 3 son por SIPAGO</t>
  </si>
  <si>
    <t>JAIME MESTRA</t>
  </si>
  <si>
    <t xml:space="preserve">No es correcta la fecha de emisión, fecha de vencimiento, nota, fecha de recepción, número de radicación de acuerdo con las instrucciones </t>
  </si>
  <si>
    <t>JENIFER VERONICA ROA</t>
  </si>
  <si>
    <t xml:space="preserve">En el pago 3, 3n la calidad tributaria tiene marcado SI en aportes voluntarios a pensión pero no se evidenció soporte, no cargó causación SIPAGO sino la causación manual del pago 2, en el pago 2 no tiene el informe de actividades </t>
  </si>
  <si>
    <t xml:space="preserve">344-2026 </t>
  </si>
  <si>
    <t>JESUS DAVID ALDANA</t>
  </si>
  <si>
    <t xml:space="preserve">No es correcto número de la factura, la fecha de emisión, fecha de vencimiento, nota, fecha de recepción, número de radicación de acuerdo con las instrucciones; los anexos los marcó como "otros" y separó los archivos en PDF independientes. </t>
  </si>
  <si>
    <t>FALTA CERTIFICADO SDH</t>
  </si>
  <si>
    <t>JOSÉ OSWALDO CARDENAS</t>
  </si>
  <si>
    <t xml:space="preserve">Subcarpetas del paquete de evidencias vacias. Sin validación de planilla SS </t>
  </si>
  <si>
    <t>ANGIE</t>
  </si>
  <si>
    <t xml:space="preserve">Marcado como "CUENTA ° 3 CPS 222-2026 WILLIAN RODRÍGUEZ",   en notas: "CUENTA ° 3 CPS 222-2026 - 1 abrilal 30 de abril de 2026" </t>
  </si>
  <si>
    <t xml:space="preserve">156-2026 </t>
  </si>
  <si>
    <t>FALTA CARGAR CUENTA 1 DE CEDENTE, NO PASO CUENTA 2 CEDENTE. CESIONARIO PASO SUS 2 CUENTAS EN JUNIO (DEBE CARGAR EN DOCUMENTOS DEL CONTRATO CUENTA 1 DE CENDENTE)</t>
  </si>
  <si>
    <t>PILAR SALAS</t>
  </si>
  <si>
    <t>Nombrada: "PAGO 004 MES ABRIL 2026" , está mal fecha de presentación y vencimiento y en notas deja: "	INFORME DE ACTIVIDADES 004 MES DE ABRIL CPS 218-2026 ENYI CAROLINA MONSALVE SALCEDO CC 53153251 Apoyo a la supervision PILAR SALAS"</t>
  </si>
  <si>
    <t>Fecha de presentación incorrecta,  deja: "	CUENTA 02 CPS 300-2026 MARZO"</t>
  </si>
  <si>
    <t>Marcado como "004" evidencias cargadas por separado.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</si>
</sst>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 #,##0"/>
  </numFmts>
  <fonts count="13">
    <font>
      <sz val="11"/>
      <color theme="1"/>
      <name val="Calibri"/>
      <family val="2"/>
      <scheme val="minor"/>
    </font>
    <font>
      <sz val="11"/>
      <color theme="1"/>
      <name val="Calibri"/>
      <scheme val="minor"/>
    </font>
    <font>
      <b/>
      <sz val="8"/>
      <name val="Calibri Light"/>
      <scheme val="major"/>
    </font>
    <font>
      <b/>
      <sz val="11"/>
      <color theme="1"/>
      <name val="Calibri"/>
      <family val="2"/>
      <scheme val="minor"/>
    </font>
    <font>
      <sz val="11"/>
      <color rgb="FF000000"/>
      <name val="Aptos Narrow"/>
      <family val="2"/>
    </font>
    <font>
      <sz val="11"/>
      <color theme="1"/>
      <name val="Aptos Narrow"/>
      <family val="2"/>
    </font>
    <font>
      <sz val="11"/>
      <color theme="1"/>
      <name val="Calibri Light"/>
      <scheme val="major"/>
    </font>
    <font>
      <sz val="11"/>
      <color rgb="FF262626"/>
      <name val="Calibri Light"/>
      <scheme val="major"/>
    </font>
    <font>
      <sz val="8"/>
      <color theme="1"/>
      <name val="Calibri Light"/>
      <scheme val="major"/>
    </font>
    <font>
      <b/>
      <sz val="11"/>
      <color rgb="FFFF0000"/>
      <name val="Calibri Light"/>
      <scheme val="major"/>
    </font>
    <font>
      <sz val="11"/>
      <color rgb="FFFF0000"/>
      <name val="Aptos Narrow"/>
      <family val="2"/>
    </font>
    <font>
      <sz val="11"/>
      <color rgb="FFFF0000"/>
      <name val="Calibri"/>
      <family val="2"/>
      <scheme val="minor"/>
    </font>
    <font>
      <b/>
      <sz val="18"/>
      <color theme="1"/>
      <name val="Calibri"/>
      <family val="2"/>
      <scheme val="minor"/>
    </font>
  </fonts>
  <fills count="9">
    <fill>
      <patternFill patternType="none"/>
    </fill>
    <fill>
      <patternFill patternType="gray125"/>
    </fill>
    <fill>
      <patternFill patternType="solid">
        <fgColor rgb="FFDDEBF7"/>
        <bgColor rgb="FF000000"/>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110">
    <xf numFmtId="0" fontId="0" fillId="0" borderId="0" xfId="0"/>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3" borderId="1" xfId="0" applyFont="1" applyFill="1" applyBorder="1"/>
    <xf numFmtId="0" fontId="3" fillId="3" borderId="10" xfId="0" applyFont="1" applyFill="1" applyBorder="1"/>
    <xf numFmtId="0" fontId="0" fillId="0" borderId="1" xfId="0" applyBorder="1"/>
    <xf numFmtId="0" fontId="0" fillId="0" borderId="10" xfId="0" applyBorder="1"/>
    <xf numFmtId="0" fontId="0" fillId="3" borderId="1" xfId="0" applyFill="1" applyBorder="1"/>
    <xf numFmtId="0" fontId="0" fillId="3" borderId="10" xfId="0" applyFill="1" applyBorder="1"/>
    <xf numFmtId="0" fontId="3" fillId="0" borderId="0" xfId="0" applyFont="1"/>
    <xf numFmtId="164" fontId="0" fillId="0" borderId="0" xfId="0" applyNumberFormat="1"/>
    <xf numFmtId="0" fontId="2" fillId="2" borderId="12" xfId="0" applyFont="1" applyFill="1" applyBorder="1" applyAlignment="1">
      <alignment horizontal="center" vertical="center" wrapText="1"/>
    </xf>
    <xf numFmtId="0" fontId="2" fillId="2" borderId="12" xfId="0" applyFont="1" applyFill="1" applyBorder="1" applyAlignment="1">
      <alignment horizontal="center" vertical="center"/>
    </xf>
    <xf numFmtId="0" fontId="4" fillId="4" borderId="1" xfId="0" applyFont="1" applyFill="1" applyBorder="1"/>
    <xf numFmtId="0" fontId="0" fillId="4" borderId="1" xfId="0" applyFill="1" applyBorder="1"/>
    <xf numFmtId="165" fontId="2" fillId="2" borderId="12" xfId="0" applyNumberFormat="1" applyFont="1" applyFill="1" applyBorder="1" applyAlignment="1">
      <alignment horizontal="center" vertical="center" wrapText="1"/>
    </xf>
    <xf numFmtId="165" fontId="0" fillId="0" borderId="0" xfId="0" applyNumberFormat="1"/>
    <xf numFmtId="165" fontId="2" fillId="2" borderId="12" xfId="0" applyNumberFormat="1" applyFont="1" applyFill="1" applyBorder="1" applyAlignment="1">
      <alignment horizontal="right" vertical="center" wrapText="1"/>
    </xf>
    <xf numFmtId="165" fontId="0" fillId="0" borderId="0" xfId="0" applyNumberFormat="1" applyAlignment="1">
      <alignment horizontal="right"/>
    </xf>
    <xf numFmtId="0" fontId="0" fillId="0" borderId="1" xfId="0" applyBorder="1" applyAlignment="1">
      <alignment wrapText="1"/>
    </xf>
    <xf numFmtId="0" fontId="0" fillId="4" borderId="1" xfId="0" applyFill="1" applyBorder="1" applyAlignment="1">
      <alignment wrapText="1"/>
    </xf>
    <xf numFmtId="0" fontId="4" fillId="6" borderId="1" xfId="0" applyFont="1" applyFill="1" applyBorder="1"/>
    <xf numFmtId="0" fontId="0" fillId="6" borderId="1" xfId="0" applyFill="1" applyBorder="1"/>
    <xf numFmtId="165" fontId="0" fillId="6" borderId="1" xfId="0" applyNumberFormat="1" applyFill="1" applyBorder="1" applyAlignment="1">
      <alignment horizontal="right"/>
    </xf>
    <xf numFmtId="165" fontId="0" fillId="6" borderId="1" xfId="0" applyNumberFormat="1" applyFill="1" applyBorder="1"/>
    <xf numFmtId="0" fontId="0" fillId="6" borderId="1" xfId="0" applyFill="1" applyBorder="1" applyAlignment="1">
      <alignment wrapText="1"/>
    </xf>
    <xf numFmtId="14" fontId="0" fillId="6" borderId="1" xfId="0" applyNumberFormat="1" applyFill="1" applyBorder="1"/>
    <xf numFmtId="0" fontId="0" fillId="6" borderId="0" xfId="0" applyFill="1"/>
    <xf numFmtId="0" fontId="4" fillId="6" borderId="1" xfId="0" applyFont="1" applyFill="1" applyBorder="1" applyAlignment="1">
      <alignment horizontal="left" vertical="center"/>
    </xf>
    <xf numFmtId="0" fontId="0" fillId="6" borderId="1" xfId="0" applyFill="1" applyBorder="1" applyAlignment="1">
      <alignment horizontal="right" vertical="center"/>
    </xf>
    <xf numFmtId="0" fontId="0" fillId="6" borderId="1" xfId="0" applyFill="1" applyBorder="1" applyAlignment="1">
      <alignment horizontal="left" vertical="center"/>
    </xf>
    <xf numFmtId="165" fontId="0" fillId="6" borderId="1" xfId="0" applyNumberFormat="1" applyFill="1" applyBorder="1" applyAlignment="1">
      <alignment horizontal="right" vertical="center" wrapText="1"/>
    </xf>
    <xf numFmtId="165" fontId="0" fillId="6" borderId="1" xfId="0" applyNumberFormat="1" applyFill="1" applyBorder="1" applyAlignment="1">
      <alignment horizontal="right" vertical="center"/>
    </xf>
    <xf numFmtId="0" fontId="0" fillId="6" borderId="1" xfId="0" applyFill="1" applyBorder="1" applyAlignment="1">
      <alignment horizontal="left" vertical="center" wrapText="1"/>
    </xf>
    <xf numFmtId="0" fontId="0" fillId="6" borderId="0" xfId="0" applyFill="1" applyAlignment="1">
      <alignment horizontal="left" vertical="center"/>
    </xf>
    <xf numFmtId="165" fontId="0" fillId="6" borderId="1" xfId="0" applyNumberFormat="1" applyFill="1" applyBorder="1" applyAlignment="1">
      <alignment wrapText="1"/>
    </xf>
    <xf numFmtId="0" fontId="4" fillId="6" borderId="12" xfId="0" applyFont="1" applyFill="1" applyBorder="1" applyAlignment="1">
      <alignment vertical="center"/>
    </xf>
    <xf numFmtId="0" fontId="0" fillId="6" borderId="12" xfId="0" applyFill="1" applyBorder="1" applyAlignment="1">
      <alignment vertical="center" wrapText="1"/>
    </xf>
    <xf numFmtId="0" fontId="0" fillId="6" borderId="12" xfId="0" applyFill="1" applyBorder="1" applyAlignment="1">
      <alignment vertical="center"/>
    </xf>
    <xf numFmtId="165" fontId="0" fillId="6" borderId="12" xfId="0" applyNumberFormat="1" applyFill="1" applyBorder="1" applyAlignment="1">
      <alignment vertical="center"/>
    </xf>
    <xf numFmtId="0" fontId="4" fillId="6" borderId="12" xfId="0" applyFont="1" applyFill="1" applyBorder="1"/>
    <xf numFmtId="0" fontId="0" fillId="6" borderId="12" xfId="0" applyFill="1" applyBorder="1"/>
    <xf numFmtId="165" fontId="0" fillId="6" borderId="12" xfId="0" applyNumberFormat="1" applyFill="1" applyBorder="1" applyAlignment="1">
      <alignment horizontal="right"/>
    </xf>
    <xf numFmtId="165" fontId="0" fillId="6" borderId="12" xfId="0" applyNumberFormat="1" applyFill="1" applyBorder="1" applyAlignment="1">
      <alignment wrapText="1"/>
    </xf>
    <xf numFmtId="165" fontId="0" fillId="6" borderId="12" xfId="0" applyNumberFormat="1" applyFill="1" applyBorder="1"/>
    <xf numFmtId="14" fontId="0" fillId="6" borderId="1" xfId="0" applyNumberFormat="1" applyFill="1" applyBorder="1" applyAlignment="1">
      <alignment vertical="center"/>
    </xf>
    <xf numFmtId="0" fontId="0" fillId="6" borderId="1" xfId="0" applyFill="1" applyBorder="1" applyAlignment="1">
      <alignment horizontal="center" vertical="center"/>
    </xf>
    <xf numFmtId="0" fontId="5" fillId="6" borderId="1" xfId="0" applyFont="1" applyFill="1" applyBorder="1"/>
    <xf numFmtId="165" fontId="0" fillId="6" borderId="1" xfId="0" applyNumberFormat="1" applyFill="1" applyBorder="1" applyAlignment="1">
      <alignment horizontal="right" wrapText="1"/>
    </xf>
    <xf numFmtId="0" fontId="6" fillId="0" borderId="0" xfId="0" applyFont="1"/>
    <xf numFmtId="14" fontId="6" fillId="0" borderId="0" xfId="0" applyNumberFormat="1" applyFont="1"/>
    <xf numFmtId="0" fontId="8" fillId="0" borderId="0" xfId="0" applyFont="1"/>
    <xf numFmtId="14" fontId="2" fillId="2" borderId="3" xfId="0" applyNumberFormat="1" applyFont="1" applyFill="1" applyBorder="1" applyAlignment="1">
      <alignment horizontal="center" vertical="center" wrapText="1"/>
    </xf>
    <xf numFmtId="0" fontId="2" fillId="7" borderId="12" xfId="0" applyFont="1" applyFill="1" applyBorder="1" applyAlignment="1">
      <alignment horizontal="center" vertical="center" wrapText="1"/>
    </xf>
    <xf numFmtId="0" fontId="0" fillId="0" borderId="1" xfId="0" applyBorder="1" applyAlignment="1">
      <alignment horizontal="left" vertical="center" wrapText="1"/>
    </xf>
    <xf numFmtId="0" fontId="0" fillId="6" borderId="1" xfId="0" applyFill="1" applyBorder="1" applyAlignment="1">
      <alignment horizontal="center" wrapText="1"/>
    </xf>
    <xf numFmtId="14" fontId="0" fillId="6" borderId="1" xfId="0" applyNumberFormat="1" applyFill="1" applyBorder="1" applyAlignment="1">
      <alignment horizontal="left" vertical="center"/>
    </xf>
    <xf numFmtId="0" fontId="4" fillId="6" borderId="13" xfId="0" applyFont="1" applyFill="1" applyBorder="1"/>
    <xf numFmtId="14" fontId="0" fillId="6" borderId="12" xfId="0" applyNumberFormat="1" applyFill="1" applyBorder="1"/>
    <xf numFmtId="0" fontId="0" fillId="6" borderId="12" xfId="0" applyFill="1" applyBorder="1" applyAlignment="1">
      <alignment wrapText="1"/>
    </xf>
    <xf numFmtId="0" fontId="11" fillId="6" borderId="1" xfId="0" applyFont="1" applyFill="1" applyBorder="1" applyAlignment="1">
      <alignment wrapText="1"/>
    </xf>
    <xf numFmtId="0" fontId="10" fillId="6" borderId="1" xfId="0" applyFont="1" applyFill="1" applyBorder="1"/>
    <xf numFmtId="0" fontId="11" fillId="6" borderId="1" xfId="0" applyFont="1" applyFill="1" applyBorder="1"/>
    <xf numFmtId="165" fontId="11" fillId="6" borderId="1" xfId="0" applyNumberFormat="1" applyFont="1" applyFill="1" applyBorder="1" applyAlignment="1">
      <alignment horizontal="right"/>
    </xf>
    <xf numFmtId="165" fontId="11" fillId="6" borderId="1" xfId="0" applyNumberFormat="1" applyFont="1" applyFill="1" applyBorder="1"/>
    <xf numFmtId="0" fontId="3" fillId="0" borderId="1" xfId="0" applyFont="1" applyBorder="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10" xfId="0"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0" fontId="3" fillId="0" borderId="1" xfId="0" applyFont="1" applyBorder="1" applyAlignment="1">
      <alignment horizontal="center" wrapText="1"/>
    </xf>
    <xf numFmtId="0" fontId="0" fillId="0" borderId="0" xfId="0" applyAlignment="1">
      <alignment wrapText="1"/>
    </xf>
    <xf numFmtId="0" fontId="6" fillId="8" borderId="0" xfId="0" applyFont="1" applyFill="1"/>
    <xf numFmtId="0" fontId="6" fillId="8" borderId="0" xfId="0" applyFont="1" applyFill="1" applyAlignment="1">
      <alignment wrapText="1"/>
    </xf>
    <xf numFmtId="14" fontId="6" fillId="8" borderId="0" xfId="0" applyNumberFormat="1" applyFont="1" applyFill="1"/>
    <xf numFmtId="0" fontId="4" fillId="3" borderId="10" xfId="0" applyFont="1" applyFill="1" applyBorder="1"/>
    <xf numFmtId="0" fontId="4" fillId="6" borderId="12" xfId="0" applyFont="1" applyFill="1" applyBorder="1" applyAlignment="1">
      <alignment horizontal="left" vertical="center"/>
    </xf>
    <xf numFmtId="0" fontId="4" fillId="6" borderId="3" xfId="0" applyFont="1" applyFill="1" applyBorder="1"/>
    <xf numFmtId="165" fontId="0" fillId="0" borderId="1" xfId="0" applyNumberFormat="1" applyBorder="1" applyAlignment="1">
      <alignment horizontal="right"/>
    </xf>
    <xf numFmtId="165" fontId="0" fillId="0" borderId="1" xfId="0" applyNumberFormat="1" applyBorder="1"/>
    <xf numFmtId="0" fontId="0" fillId="5" borderId="1" xfId="0" applyFill="1" applyBorder="1"/>
    <xf numFmtId="0" fontId="0" fillId="5" borderId="1" xfId="0" applyFill="1" applyBorder="1" applyAlignment="1">
      <alignment wrapText="1"/>
    </xf>
    <xf numFmtId="0" fontId="0" fillId="6" borderId="0" xfId="0" applyFill="1" applyAlignment="1">
      <alignment vertical="center" wrapText="1"/>
    </xf>
    <xf numFmtId="14" fontId="0" fillId="0" borderId="1" xfId="0" applyNumberFormat="1" applyBorder="1" applyAlignment="1">
      <alignment vertical="center"/>
    </xf>
    <xf numFmtId="0" fontId="0" fillId="6" borderId="12" xfId="0" applyFill="1" applyBorder="1" applyAlignment="1">
      <alignment horizontal="left" vertical="center"/>
    </xf>
    <xf numFmtId="0" fontId="0" fillId="6" borderId="12" xfId="0" applyFill="1" applyBorder="1" applyAlignment="1">
      <alignment horizontal="center"/>
    </xf>
    <xf numFmtId="0" fontId="0" fillId="6" borderId="3" xfId="0" applyFill="1" applyBorder="1"/>
    <xf numFmtId="14" fontId="0" fillId="6" borderId="12" xfId="0" applyNumberFormat="1" applyFill="1" applyBorder="1" applyAlignment="1">
      <alignment horizontal="center"/>
    </xf>
    <xf numFmtId="14" fontId="0" fillId="6" borderId="3" xfId="0" applyNumberFormat="1" applyFill="1" applyBorder="1"/>
    <xf numFmtId="0" fontId="9" fillId="8" borderId="0" xfId="0" applyFont="1" applyFill="1"/>
    <xf numFmtId="0" fontId="7" fillId="8" borderId="0" xfId="0" applyFont="1" applyFill="1"/>
    <xf numFmtId="0" fontId="3" fillId="0" borderId="3"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wrapText="1"/>
    </xf>
    <xf numFmtId="0" fontId="5" fillId="4" borderId="1" xfId="0" applyFont="1" applyFill="1" applyBorder="1"/>
    <xf numFmtId="0" fontId="4" fillId="4" borderId="12" xfId="0" applyFont="1" applyFill="1" applyBorder="1" applyAlignment="1">
      <alignment horizontal="left" vertical="center"/>
    </xf>
    <xf numFmtId="0" fontId="0" fillId="0" borderId="12" xfId="0" applyBorder="1" applyAlignment="1">
      <alignment horizontal="left" vertical="center" wrapText="1"/>
    </xf>
    <xf numFmtId="0" fontId="3" fillId="3" borderId="10" xfId="0" applyFont="1" applyFill="1" applyBorder="1" applyAlignment="1">
      <alignment horizontal="center"/>
    </xf>
    <xf numFmtId="0" fontId="3" fillId="3" borderId="11" xfId="0" applyFont="1" applyFill="1" applyBorder="1" applyAlignment="1">
      <alignment horizontal="center"/>
    </xf>
    <xf numFmtId="0" fontId="0" fillId="0" borderId="1" xfId="0" applyBorder="1" applyAlignment="1">
      <alignment horizontal="center" wrapText="1"/>
    </xf>
    <xf numFmtId="0" fontId="12" fillId="0" borderId="1" xfId="0" applyFont="1" applyBorder="1" applyAlignment="1">
      <alignment horizontal="center"/>
    </xf>
    <xf numFmtId="0" fontId="0" fillId="8" borderId="0" xfId="0" applyFill="1"/>
    <xf numFmtId="0" fontId="1" fillId="6" borderId="1" xfId="0" applyFont="1" applyFill="1" applyBorder="1"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8"/>
  <sheetViews>
    <sheetView tabSelected="1" workbookViewId="0">
      <pane ySplit="1" topLeftCell="U9" activePane="bottomLeft" state="frozen"/>
      <selection pane="bottomLeft" activeCell="AC11" sqref="AC11"/>
    </sheetView>
  </sheetViews>
  <sheetFormatPr defaultRowHeight="15"/>
  <cols>
    <col min="1" max="1" width="30.28515625" customWidth="1"/>
    <col min="3" max="3" width="22.42578125" customWidth="1"/>
    <col min="4" max="4" width="20.7109375" hidden="1" customWidth="1"/>
    <col min="5" max="5" width="38.42578125" customWidth="1"/>
    <col min="6" max="6" width="12" bestFit="1" customWidth="1"/>
    <col min="7" max="7" width="13.28515625" style="24" customWidth="1"/>
    <col min="8" max="8" width="13" style="22" bestFit="1" customWidth="1"/>
    <col min="9" max="9" width="14.28515625" style="22" bestFit="1" customWidth="1"/>
    <col min="10" max="10" width="12" bestFit="1" customWidth="1"/>
    <col min="11" max="11" width="19.5703125" bestFit="1" customWidth="1"/>
    <col min="12" max="12" width="15.42578125" customWidth="1"/>
    <col min="13" max="13" width="13.7109375" customWidth="1"/>
    <col min="15" max="15" width="11" bestFit="1" customWidth="1"/>
    <col min="18" max="18" width="13.28515625" customWidth="1"/>
    <col min="19" max="19" width="43.5703125" customWidth="1"/>
    <col min="20" max="20" width="11.42578125" bestFit="1" customWidth="1"/>
    <col min="21" max="21" width="38.7109375" customWidth="1"/>
    <col min="22" max="22" width="12.42578125" customWidth="1"/>
    <col min="23" max="23" width="33" customWidth="1"/>
    <col min="24" max="24" width="15.28515625" customWidth="1"/>
    <col min="25" max="26" width="15.140625" customWidth="1"/>
  </cols>
  <sheetData>
    <row r="1" spans="1:29" ht="88.5">
      <c r="A1" s="17" t="s">
        <v>0</v>
      </c>
      <c r="B1" s="17" t="s">
        <v>1</v>
      </c>
      <c r="C1" s="17" t="s">
        <v>2</v>
      </c>
      <c r="D1" s="17" t="s">
        <v>3</v>
      </c>
      <c r="E1" s="17" t="s">
        <v>4</v>
      </c>
      <c r="F1" s="17" t="s">
        <v>5</v>
      </c>
      <c r="G1" s="23" t="s">
        <v>6</v>
      </c>
      <c r="H1" s="21" t="s">
        <v>7</v>
      </c>
      <c r="I1" s="21" t="s">
        <v>8</v>
      </c>
      <c r="J1" s="17" t="s">
        <v>9</v>
      </c>
      <c r="K1" s="17" t="s">
        <v>10</v>
      </c>
      <c r="L1" s="17" t="s">
        <v>11</v>
      </c>
      <c r="M1" s="17" t="s">
        <v>12</v>
      </c>
      <c r="N1" s="17" t="s">
        <v>13</v>
      </c>
      <c r="O1" s="17" t="s">
        <v>14</v>
      </c>
      <c r="P1" s="17" t="s">
        <v>15</v>
      </c>
      <c r="Q1" s="17" t="s">
        <v>16</v>
      </c>
      <c r="R1" s="17" t="s">
        <v>17</v>
      </c>
      <c r="S1" s="17" t="s">
        <v>18</v>
      </c>
      <c r="T1" s="17" t="s">
        <v>19</v>
      </c>
      <c r="U1" s="17" t="s">
        <v>20</v>
      </c>
      <c r="V1" s="17" t="s">
        <v>21</v>
      </c>
      <c r="W1" s="18" t="s">
        <v>22</v>
      </c>
      <c r="X1" s="17" t="s">
        <v>23</v>
      </c>
      <c r="Y1" s="17" t="s">
        <v>24</v>
      </c>
      <c r="Z1" s="59" t="s">
        <v>25</v>
      </c>
      <c r="AA1" s="17" t="s">
        <v>26</v>
      </c>
      <c r="AB1" s="17" t="s">
        <v>27</v>
      </c>
      <c r="AC1" s="17" t="s">
        <v>28</v>
      </c>
    </row>
    <row r="2" spans="1:29" s="33" customFormat="1" ht="91.5">
      <c r="A2" s="27" t="s">
        <v>29</v>
      </c>
      <c r="B2" s="28">
        <v>4</v>
      </c>
      <c r="C2" s="27" t="s">
        <v>30</v>
      </c>
      <c r="D2" s="28" t="s">
        <v>31</v>
      </c>
      <c r="E2" s="27" t="s">
        <v>32</v>
      </c>
      <c r="F2" s="28">
        <v>1019131782</v>
      </c>
      <c r="G2" s="29">
        <v>34112000</v>
      </c>
      <c r="H2" s="30">
        <v>4264000</v>
      </c>
      <c r="I2" s="30">
        <f>H2*0.4</f>
        <v>1705600</v>
      </c>
      <c r="J2" s="28">
        <v>82333366</v>
      </c>
      <c r="K2" s="28" t="s">
        <v>33</v>
      </c>
      <c r="L2" s="28" t="s">
        <v>34</v>
      </c>
      <c r="M2" s="28" t="s">
        <v>35</v>
      </c>
      <c r="N2" s="28" t="s">
        <v>35</v>
      </c>
      <c r="O2" s="28" t="s">
        <v>34</v>
      </c>
      <c r="P2" s="28" t="s">
        <v>36</v>
      </c>
      <c r="Q2" s="28" t="s">
        <v>34</v>
      </c>
      <c r="R2" s="28" t="s">
        <v>35</v>
      </c>
      <c r="S2" s="28"/>
      <c r="T2" s="32">
        <v>46168</v>
      </c>
      <c r="U2" s="31" t="s">
        <v>37</v>
      </c>
      <c r="V2" s="51">
        <v>46169</v>
      </c>
      <c r="W2" s="39" t="s">
        <v>38</v>
      </c>
      <c r="X2" s="51">
        <v>46169</v>
      </c>
      <c r="Y2" s="52" t="s">
        <v>39</v>
      </c>
      <c r="Z2" s="52" t="s">
        <v>40</v>
      </c>
      <c r="AA2" s="28"/>
      <c r="AB2" s="28"/>
      <c r="AC2" s="28" t="s">
        <v>34</v>
      </c>
    </row>
    <row r="3" spans="1:29" s="33" customFormat="1" ht="290.25">
      <c r="A3" s="27" t="s">
        <v>41</v>
      </c>
      <c r="B3" s="28"/>
      <c r="C3" s="27" t="s">
        <v>42</v>
      </c>
      <c r="D3" s="28"/>
      <c r="E3" s="27" t="s">
        <v>43</v>
      </c>
      <c r="F3" s="28">
        <v>1024496431</v>
      </c>
      <c r="G3" s="29">
        <v>16350000</v>
      </c>
      <c r="H3" s="30">
        <v>5450000</v>
      </c>
      <c r="I3" s="30">
        <f>H3*0.4</f>
        <v>2180000</v>
      </c>
      <c r="J3" s="28">
        <v>81250102</v>
      </c>
      <c r="K3" s="28" t="s">
        <v>44</v>
      </c>
      <c r="L3" s="28" t="s">
        <v>34</v>
      </c>
      <c r="M3" s="28" t="s">
        <v>45</v>
      </c>
      <c r="N3" s="28" t="s">
        <v>35</v>
      </c>
      <c r="O3" s="28" t="s">
        <v>46</v>
      </c>
      <c r="P3" s="28" t="s">
        <v>36</v>
      </c>
      <c r="Q3" s="28" t="s">
        <v>34</v>
      </c>
      <c r="R3" s="28" t="s">
        <v>35</v>
      </c>
      <c r="S3" s="28" t="s">
        <v>47</v>
      </c>
      <c r="T3" s="32">
        <v>46168</v>
      </c>
      <c r="U3" s="31" t="s">
        <v>48</v>
      </c>
      <c r="V3" s="32">
        <v>46169</v>
      </c>
      <c r="W3" s="39" t="s">
        <v>49</v>
      </c>
      <c r="X3" s="62">
        <v>46170</v>
      </c>
      <c r="Y3" s="39" t="s">
        <v>50</v>
      </c>
      <c r="Z3" s="52" t="s">
        <v>40</v>
      </c>
      <c r="AA3" s="28"/>
      <c r="AB3" s="28"/>
      <c r="AC3" s="28" t="s">
        <v>34</v>
      </c>
    </row>
    <row r="4" spans="1:29" s="33" customFormat="1">
      <c r="A4" s="27" t="s">
        <v>51</v>
      </c>
      <c r="B4" s="28">
        <v>4</v>
      </c>
      <c r="C4" s="27" t="s">
        <v>52</v>
      </c>
      <c r="D4" s="28" t="s">
        <v>53</v>
      </c>
      <c r="E4" s="27" t="s">
        <v>54</v>
      </c>
      <c r="F4" s="28">
        <v>1023944921</v>
      </c>
      <c r="G4" s="29">
        <v>22400000</v>
      </c>
      <c r="H4" s="30">
        <v>2800000</v>
      </c>
      <c r="I4" s="30">
        <f>H4*0.4</f>
        <v>1120000</v>
      </c>
      <c r="J4" s="28">
        <v>1080713197</v>
      </c>
      <c r="K4" s="28" t="s">
        <v>44</v>
      </c>
      <c r="L4" s="28" t="s">
        <v>34</v>
      </c>
      <c r="M4" s="28" t="s">
        <v>35</v>
      </c>
      <c r="N4" s="28" t="s">
        <v>35</v>
      </c>
      <c r="O4" s="28" t="s">
        <v>35</v>
      </c>
      <c r="P4" s="28" t="s">
        <v>36</v>
      </c>
      <c r="Q4" s="28" t="s">
        <v>34</v>
      </c>
      <c r="R4" s="28" t="s">
        <v>35</v>
      </c>
      <c r="S4" s="31" t="s">
        <v>55</v>
      </c>
      <c r="T4" s="32">
        <v>46168</v>
      </c>
      <c r="U4" s="28" t="s">
        <v>40</v>
      </c>
      <c r="V4" s="28"/>
      <c r="W4" s="28"/>
      <c r="X4" s="28"/>
      <c r="Y4" s="28"/>
      <c r="Z4" s="28" t="s">
        <v>40</v>
      </c>
      <c r="AA4" s="28"/>
      <c r="AB4" s="28"/>
      <c r="AC4" s="28" t="s">
        <v>34</v>
      </c>
    </row>
    <row r="5" spans="1:29" s="33" customFormat="1" ht="121.5">
      <c r="A5" s="53" t="s">
        <v>51</v>
      </c>
      <c r="B5" s="28">
        <v>4</v>
      </c>
      <c r="C5" s="27" t="s">
        <v>56</v>
      </c>
      <c r="D5" s="28" t="s">
        <v>53</v>
      </c>
      <c r="E5" s="27" t="s">
        <v>57</v>
      </c>
      <c r="F5" s="28">
        <v>1073517809</v>
      </c>
      <c r="G5" s="54">
        <v>22400000</v>
      </c>
      <c r="H5" s="30">
        <v>2800000</v>
      </c>
      <c r="I5" s="30">
        <f>H5*0.4</f>
        <v>1120000</v>
      </c>
      <c r="J5" s="28">
        <v>37184400</v>
      </c>
      <c r="K5" s="28" t="s">
        <v>44</v>
      </c>
      <c r="L5" s="28" t="s">
        <v>34</v>
      </c>
      <c r="M5" s="28"/>
      <c r="N5" s="28"/>
      <c r="O5" s="28" t="s">
        <v>35</v>
      </c>
      <c r="P5" s="28" t="s">
        <v>36</v>
      </c>
      <c r="Q5" s="28" t="s">
        <v>34</v>
      </c>
      <c r="R5" s="28" t="s">
        <v>35</v>
      </c>
      <c r="S5" s="28" t="s">
        <v>55</v>
      </c>
      <c r="T5" s="32">
        <v>46168</v>
      </c>
      <c r="U5" s="31" t="s">
        <v>58</v>
      </c>
      <c r="V5" s="32">
        <v>46169</v>
      </c>
      <c r="W5" s="31" t="s">
        <v>59</v>
      </c>
      <c r="X5" s="32">
        <v>46169</v>
      </c>
      <c r="Y5" s="28" t="s">
        <v>39</v>
      </c>
      <c r="Z5" s="28" t="s">
        <v>40</v>
      </c>
      <c r="AA5" s="28"/>
      <c r="AB5" s="28"/>
      <c r="AC5" s="28" t="s">
        <v>34</v>
      </c>
    </row>
    <row r="6" spans="1:29" s="33" customFormat="1" ht="45.75">
      <c r="A6" s="27" t="s">
        <v>51</v>
      </c>
      <c r="B6" s="28">
        <v>5</v>
      </c>
      <c r="C6" s="27" t="s">
        <v>60</v>
      </c>
      <c r="D6" s="28" t="s">
        <v>61</v>
      </c>
      <c r="E6" s="27" t="s">
        <v>62</v>
      </c>
      <c r="F6" s="28">
        <v>80208998</v>
      </c>
      <c r="G6" s="29">
        <v>29952000</v>
      </c>
      <c r="H6" s="30">
        <v>3744000</v>
      </c>
      <c r="I6" s="30">
        <f>H6*0.4</f>
        <v>1497600</v>
      </c>
      <c r="J6" s="28">
        <v>9504208060</v>
      </c>
      <c r="K6" s="28" t="s">
        <v>63</v>
      </c>
      <c r="L6" s="28" t="s">
        <v>34</v>
      </c>
      <c r="M6" s="28"/>
      <c r="N6" s="28"/>
      <c r="O6" s="28" t="s">
        <v>34</v>
      </c>
      <c r="P6" s="28" t="s">
        <v>36</v>
      </c>
      <c r="Q6" s="28" t="s">
        <v>34</v>
      </c>
      <c r="R6" s="28" t="s">
        <v>35</v>
      </c>
      <c r="S6" s="28"/>
      <c r="T6" s="32">
        <v>46168</v>
      </c>
      <c r="U6" s="31" t="s">
        <v>64</v>
      </c>
      <c r="V6" s="51">
        <v>46169</v>
      </c>
      <c r="W6" s="36" t="s">
        <v>40</v>
      </c>
      <c r="X6" s="28"/>
      <c r="Y6" s="28"/>
      <c r="Z6" s="28" t="s">
        <v>40</v>
      </c>
      <c r="AA6" s="28"/>
      <c r="AB6" s="28"/>
      <c r="AC6" s="28" t="s">
        <v>34</v>
      </c>
    </row>
    <row r="7" spans="1:29" s="33" customFormat="1">
      <c r="A7" s="27" t="s">
        <v>51</v>
      </c>
      <c r="B7" s="28">
        <v>4</v>
      </c>
      <c r="C7" s="27" t="s">
        <v>65</v>
      </c>
      <c r="D7" s="28" t="s">
        <v>53</v>
      </c>
      <c r="E7" s="27" t="s">
        <v>66</v>
      </c>
      <c r="F7" s="28">
        <v>1000337797</v>
      </c>
      <c r="G7" s="54">
        <v>22400000</v>
      </c>
      <c r="H7" s="30">
        <v>2800000</v>
      </c>
      <c r="I7" s="30">
        <f>H7*0.4</f>
        <v>1120000</v>
      </c>
      <c r="J7" s="28">
        <v>1081919030</v>
      </c>
      <c r="K7" s="28" t="s">
        <v>63</v>
      </c>
      <c r="L7" s="28" t="s">
        <v>34</v>
      </c>
      <c r="M7" s="28"/>
      <c r="N7" s="28"/>
      <c r="O7" s="28" t="s">
        <v>35</v>
      </c>
      <c r="P7" s="28" t="s">
        <v>36</v>
      </c>
      <c r="Q7" s="28" t="s">
        <v>34</v>
      </c>
      <c r="R7" s="28" t="s">
        <v>35</v>
      </c>
      <c r="S7" s="28" t="s">
        <v>55</v>
      </c>
      <c r="T7" s="32">
        <v>46168</v>
      </c>
      <c r="U7" s="28" t="s">
        <v>67</v>
      </c>
      <c r="V7" s="32">
        <v>46169</v>
      </c>
      <c r="W7" s="36" t="s">
        <v>40</v>
      </c>
      <c r="X7" s="28"/>
      <c r="Y7" s="28"/>
      <c r="Z7" s="28" t="s">
        <v>40</v>
      </c>
      <c r="AA7" s="28"/>
      <c r="AB7" s="28"/>
      <c r="AC7" s="28" t="s">
        <v>34</v>
      </c>
    </row>
    <row r="8" spans="1:29" s="33" customFormat="1" ht="91.5">
      <c r="A8" s="27" t="s">
        <v>51</v>
      </c>
      <c r="B8" s="28">
        <v>3</v>
      </c>
      <c r="C8" s="27" t="s">
        <v>68</v>
      </c>
      <c r="D8" s="28" t="s">
        <v>53</v>
      </c>
      <c r="E8" s="27" t="s">
        <v>69</v>
      </c>
      <c r="F8" s="28">
        <v>52221215</v>
      </c>
      <c r="G8" s="54">
        <v>22400000</v>
      </c>
      <c r="H8" s="30">
        <v>2800000</v>
      </c>
      <c r="I8" s="30">
        <f>H8*0.4</f>
        <v>1120000</v>
      </c>
      <c r="J8" s="28">
        <v>1082030715</v>
      </c>
      <c r="K8" s="28" t="s">
        <v>44</v>
      </c>
      <c r="L8" s="28" t="s">
        <v>34</v>
      </c>
      <c r="M8" s="28"/>
      <c r="N8" s="28"/>
      <c r="O8" s="28" t="s">
        <v>35</v>
      </c>
      <c r="P8" s="28" t="s">
        <v>36</v>
      </c>
      <c r="Q8" s="28" t="s">
        <v>34</v>
      </c>
      <c r="R8" s="28" t="s">
        <v>35</v>
      </c>
      <c r="S8" s="28" t="s">
        <v>55</v>
      </c>
      <c r="T8" s="32">
        <v>46168</v>
      </c>
      <c r="U8" s="31" t="s">
        <v>70</v>
      </c>
      <c r="V8" s="32">
        <v>46169</v>
      </c>
      <c r="W8" s="31" t="s">
        <v>71</v>
      </c>
      <c r="X8" s="32">
        <v>46169</v>
      </c>
      <c r="Y8" s="109" t="s">
        <v>39</v>
      </c>
      <c r="Z8" s="31"/>
      <c r="AA8" s="28"/>
      <c r="AB8" s="28"/>
      <c r="AC8" s="28" t="s">
        <v>34</v>
      </c>
    </row>
    <row r="9" spans="1:29" s="33" customFormat="1" ht="121.5">
      <c r="A9" s="27" t="s">
        <v>51</v>
      </c>
      <c r="B9" s="28">
        <v>4</v>
      </c>
      <c r="C9" s="27" t="s">
        <v>72</v>
      </c>
      <c r="D9" s="28" t="s">
        <v>53</v>
      </c>
      <c r="E9" s="27" t="s">
        <v>73</v>
      </c>
      <c r="F9" s="28">
        <v>52232335</v>
      </c>
      <c r="G9" s="29">
        <v>22400000</v>
      </c>
      <c r="H9" s="30">
        <v>2800000</v>
      </c>
      <c r="I9" s="30">
        <f>H9*0.4</f>
        <v>1120000</v>
      </c>
      <c r="J9" s="28">
        <v>9504556110</v>
      </c>
      <c r="K9" s="28" t="s">
        <v>44</v>
      </c>
      <c r="L9" s="28" t="s">
        <v>34</v>
      </c>
      <c r="M9" s="28"/>
      <c r="N9" s="28"/>
      <c r="O9" s="28" t="s">
        <v>35</v>
      </c>
      <c r="P9" s="28" t="s">
        <v>36</v>
      </c>
      <c r="Q9" s="28" t="s">
        <v>34</v>
      </c>
      <c r="R9" s="28" t="s">
        <v>46</v>
      </c>
      <c r="S9" s="28" t="s">
        <v>55</v>
      </c>
      <c r="T9" s="32">
        <v>46168</v>
      </c>
      <c r="U9" s="31" t="s">
        <v>74</v>
      </c>
      <c r="V9" s="32">
        <v>46169</v>
      </c>
      <c r="W9" s="31" t="s">
        <v>75</v>
      </c>
      <c r="X9" s="32">
        <v>46171</v>
      </c>
      <c r="Y9" s="28" t="s">
        <v>39</v>
      </c>
      <c r="Z9" s="28"/>
      <c r="AA9" s="28"/>
      <c r="AB9" s="28"/>
      <c r="AC9" s="28" t="s">
        <v>34</v>
      </c>
    </row>
    <row r="10" spans="1:29" s="40" customFormat="1" ht="137.25">
      <c r="A10" s="28" t="s">
        <v>76</v>
      </c>
      <c r="B10" s="28">
        <v>4</v>
      </c>
      <c r="C10" s="28" t="s">
        <v>77</v>
      </c>
      <c r="D10" s="28" t="s">
        <v>78</v>
      </c>
      <c r="E10" s="28" t="s">
        <v>79</v>
      </c>
      <c r="F10" s="28">
        <v>1023017414</v>
      </c>
      <c r="G10" s="29">
        <v>30702000</v>
      </c>
      <c r="H10" s="30">
        <v>5117000</v>
      </c>
      <c r="I10" s="30">
        <f>H10*0.4</f>
        <v>2046800</v>
      </c>
      <c r="J10" s="28">
        <v>1081411055</v>
      </c>
      <c r="K10" s="28" t="s">
        <v>33</v>
      </c>
      <c r="L10" s="28" t="s">
        <v>34</v>
      </c>
      <c r="M10" s="28" t="s">
        <v>35</v>
      </c>
      <c r="N10" s="28" t="s">
        <v>35</v>
      </c>
      <c r="O10" s="28" t="s">
        <v>34</v>
      </c>
      <c r="P10" s="28" t="s">
        <v>36</v>
      </c>
      <c r="Q10" s="28"/>
      <c r="R10" s="28" t="s">
        <v>35</v>
      </c>
      <c r="S10" s="28"/>
      <c r="T10" s="32">
        <v>46168</v>
      </c>
      <c r="U10" s="31" t="s">
        <v>80</v>
      </c>
      <c r="V10" s="32">
        <v>46169</v>
      </c>
      <c r="W10" s="36" t="s">
        <v>40</v>
      </c>
      <c r="X10" s="28"/>
      <c r="Y10" s="28"/>
      <c r="Z10" s="61" t="s">
        <v>81</v>
      </c>
      <c r="AA10" s="28"/>
      <c r="AB10" s="28"/>
      <c r="AC10" s="28" t="s">
        <v>82</v>
      </c>
    </row>
    <row r="11" spans="1:29" s="33" customFormat="1">
      <c r="A11" s="34" t="s">
        <v>83</v>
      </c>
      <c r="B11" s="35">
        <v>5</v>
      </c>
      <c r="C11" s="34" t="s">
        <v>84</v>
      </c>
      <c r="D11" s="36" t="s">
        <v>31</v>
      </c>
      <c r="E11" s="34" t="s">
        <v>85</v>
      </c>
      <c r="F11" s="35">
        <v>1030559586</v>
      </c>
      <c r="G11" s="37">
        <v>25800000</v>
      </c>
      <c r="H11" s="38">
        <v>3225000</v>
      </c>
      <c r="I11" s="38">
        <f>H11*0.4</f>
        <v>1290000</v>
      </c>
      <c r="J11" s="35">
        <v>9504074258</v>
      </c>
      <c r="K11" s="36"/>
      <c r="L11" s="36" t="s">
        <v>86</v>
      </c>
      <c r="M11" s="36" t="s">
        <v>35</v>
      </c>
      <c r="N11" s="36" t="s">
        <v>35</v>
      </c>
      <c r="O11" s="36" t="s">
        <v>34</v>
      </c>
      <c r="P11" s="36" t="s">
        <v>36</v>
      </c>
      <c r="Q11" s="36" t="s">
        <v>34</v>
      </c>
      <c r="R11" s="36" t="s">
        <v>35</v>
      </c>
      <c r="S11" s="39"/>
      <c r="T11" s="32">
        <v>46168</v>
      </c>
      <c r="U11" s="36" t="s">
        <v>40</v>
      </c>
      <c r="V11" s="36"/>
      <c r="W11" s="36"/>
      <c r="X11" s="36"/>
      <c r="Y11" s="36"/>
      <c r="Z11" s="36" t="s">
        <v>40</v>
      </c>
      <c r="AA11" s="36"/>
      <c r="AB11" s="36"/>
      <c r="AC11" s="36" t="s">
        <v>34</v>
      </c>
    </row>
    <row r="12" spans="1:29" s="33" customFormat="1">
      <c r="A12" s="27" t="s">
        <v>83</v>
      </c>
      <c r="B12" s="28">
        <v>6</v>
      </c>
      <c r="C12" s="27" t="s">
        <v>87</v>
      </c>
      <c r="D12" s="28" t="s">
        <v>31</v>
      </c>
      <c r="E12" s="27" t="s">
        <v>88</v>
      </c>
      <c r="F12" s="28">
        <v>1031169822</v>
      </c>
      <c r="G12" s="29">
        <v>30702000</v>
      </c>
      <c r="H12" s="41">
        <v>5117000</v>
      </c>
      <c r="I12" s="30">
        <f>H12*0.4</f>
        <v>2046800</v>
      </c>
      <c r="J12" s="28">
        <v>9503445515</v>
      </c>
      <c r="K12" s="28" t="s">
        <v>89</v>
      </c>
      <c r="L12" s="28" t="s">
        <v>34</v>
      </c>
      <c r="M12" s="28" t="s">
        <v>35</v>
      </c>
      <c r="N12" s="28" t="s">
        <v>35</v>
      </c>
      <c r="O12" s="28" t="s">
        <v>90</v>
      </c>
      <c r="P12" s="28" t="s">
        <v>36</v>
      </c>
      <c r="Q12" s="28" t="s">
        <v>34</v>
      </c>
      <c r="R12" s="28" t="s">
        <v>35</v>
      </c>
      <c r="T12" s="32">
        <v>46168</v>
      </c>
      <c r="U12" s="36" t="s">
        <v>40</v>
      </c>
      <c r="V12" s="28"/>
      <c r="W12" s="28"/>
      <c r="X12" s="28"/>
      <c r="Y12" s="28"/>
      <c r="Z12" s="28" t="s">
        <v>40</v>
      </c>
      <c r="AA12" s="28"/>
      <c r="AB12" s="28"/>
      <c r="AC12" s="28" t="s">
        <v>34</v>
      </c>
    </row>
    <row r="13" spans="1:29" s="33" customFormat="1" ht="45.75" customHeight="1">
      <c r="A13" s="46" t="s">
        <v>83</v>
      </c>
      <c r="B13" s="47">
        <v>4</v>
      </c>
      <c r="C13" s="46" t="s">
        <v>91</v>
      </c>
      <c r="D13" s="84" t="s">
        <v>92</v>
      </c>
      <c r="E13" s="46" t="s">
        <v>93</v>
      </c>
      <c r="F13" s="47">
        <v>1016063623</v>
      </c>
      <c r="G13" s="48">
        <v>47200000</v>
      </c>
      <c r="H13" s="50">
        <v>5900000</v>
      </c>
      <c r="I13" s="50">
        <f>H13*0.4</f>
        <v>2360000</v>
      </c>
      <c r="J13" s="28">
        <v>77468914</v>
      </c>
      <c r="K13" s="28" t="s">
        <v>89</v>
      </c>
      <c r="L13" s="28" t="s">
        <v>34</v>
      </c>
      <c r="M13" s="47" t="s">
        <v>35</v>
      </c>
      <c r="N13" s="47" t="s">
        <v>35</v>
      </c>
      <c r="O13" s="47" t="s">
        <v>34</v>
      </c>
      <c r="P13" s="47" t="s">
        <v>36</v>
      </c>
      <c r="Q13" s="47" t="s">
        <v>34</v>
      </c>
      <c r="R13" s="47" t="s">
        <v>35</v>
      </c>
      <c r="S13" s="65"/>
      <c r="T13" s="32">
        <v>46168</v>
      </c>
      <c r="U13" s="36" t="s">
        <v>40</v>
      </c>
      <c r="V13" s="93"/>
      <c r="W13" s="93" t="s">
        <v>40</v>
      </c>
      <c r="X13" s="95">
        <v>46170</v>
      </c>
      <c r="Y13" s="93"/>
      <c r="Z13" s="93" t="s">
        <v>40</v>
      </c>
      <c r="AA13" s="93"/>
      <c r="AB13" s="93"/>
      <c r="AC13" s="93" t="s">
        <v>34</v>
      </c>
    </row>
    <row r="14" spans="1:29" s="33" customFormat="1">
      <c r="A14" s="42" t="s">
        <v>83</v>
      </c>
      <c r="B14" s="43">
        <v>4</v>
      </c>
      <c r="C14" s="42" t="s">
        <v>94</v>
      </c>
      <c r="D14" s="83"/>
      <c r="E14" s="42" t="s">
        <v>95</v>
      </c>
      <c r="F14" s="44">
        <v>1016062898</v>
      </c>
      <c r="G14" s="45">
        <v>27250000</v>
      </c>
      <c r="H14" s="45">
        <v>5450000</v>
      </c>
      <c r="I14" s="45">
        <f>H14*0.4</f>
        <v>2180000</v>
      </c>
      <c r="J14" s="47">
        <v>85057416</v>
      </c>
      <c r="K14" s="47" t="s">
        <v>89</v>
      </c>
      <c r="L14" s="47" t="s">
        <v>34</v>
      </c>
      <c r="M14" s="44" t="s">
        <v>35</v>
      </c>
      <c r="N14" s="44" t="s">
        <v>35</v>
      </c>
      <c r="O14" s="44" t="s">
        <v>34</v>
      </c>
      <c r="P14" s="44" t="s">
        <v>36</v>
      </c>
      <c r="Q14" s="44" t="s">
        <v>34</v>
      </c>
      <c r="R14" s="44" t="s">
        <v>35</v>
      </c>
      <c r="S14" s="89"/>
      <c r="T14" s="32">
        <v>46168</v>
      </c>
      <c r="U14" s="36" t="s">
        <v>40</v>
      </c>
      <c r="V14" s="92"/>
      <c r="W14" s="92" t="s">
        <v>40</v>
      </c>
      <c r="X14" s="94">
        <v>46170</v>
      </c>
      <c r="Y14" s="92"/>
      <c r="Z14" s="92" t="s">
        <v>40</v>
      </c>
      <c r="AA14" s="92"/>
      <c r="AB14" s="92"/>
      <c r="AC14" s="92" t="s">
        <v>34</v>
      </c>
    </row>
    <row r="15" spans="1:29" ht="30.75">
      <c r="A15" s="27" t="s">
        <v>83</v>
      </c>
      <c r="B15" s="47">
        <v>4</v>
      </c>
      <c r="C15" s="46" t="s">
        <v>96</v>
      </c>
      <c r="D15" s="46" t="s">
        <v>78</v>
      </c>
      <c r="E15" s="46" t="s">
        <v>97</v>
      </c>
      <c r="F15" s="47">
        <v>52271719</v>
      </c>
      <c r="G15" s="48">
        <v>29500000</v>
      </c>
      <c r="H15" s="49">
        <v>5900000</v>
      </c>
      <c r="I15" s="50">
        <f>H15*0.4</f>
        <v>2360000</v>
      </c>
      <c r="J15" s="47">
        <v>6015452765</v>
      </c>
      <c r="K15" s="47" t="s">
        <v>89</v>
      </c>
      <c r="L15" s="47" t="s">
        <v>34</v>
      </c>
      <c r="M15" s="47" t="s">
        <v>35</v>
      </c>
      <c r="N15" s="47" t="s">
        <v>35</v>
      </c>
      <c r="O15" s="47" t="s">
        <v>34</v>
      </c>
      <c r="P15" s="47" t="s">
        <v>36</v>
      </c>
      <c r="Q15" s="47" t="s">
        <v>34</v>
      </c>
      <c r="R15" s="47" t="s">
        <v>35</v>
      </c>
      <c r="S15" s="65" t="s">
        <v>98</v>
      </c>
      <c r="T15" s="64">
        <v>46168</v>
      </c>
      <c r="U15" s="91" t="s">
        <v>40</v>
      </c>
      <c r="V15" s="47"/>
      <c r="W15" s="47"/>
      <c r="X15" s="47"/>
      <c r="Y15" s="47"/>
      <c r="Z15" s="47" t="s">
        <v>40</v>
      </c>
      <c r="AA15" s="47"/>
      <c r="AB15" s="47"/>
      <c r="AC15" s="47" t="s">
        <v>34</v>
      </c>
    </row>
    <row r="16" spans="1:29" s="33" customFormat="1" ht="117.75" customHeight="1">
      <c r="A16" s="82" t="s">
        <v>99</v>
      </c>
      <c r="B16" s="20">
        <v>2</v>
      </c>
      <c r="C16" s="19" t="s">
        <v>100</v>
      </c>
      <c r="D16" s="20" t="s">
        <v>31</v>
      </c>
      <c r="E16" s="19" t="s">
        <v>101</v>
      </c>
      <c r="F16" s="11">
        <v>1032481789</v>
      </c>
      <c r="G16" s="85">
        <v>30702000</v>
      </c>
      <c r="H16" s="86">
        <v>5117000</v>
      </c>
      <c r="I16" s="86">
        <f>H16*0.4</f>
        <v>2046800</v>
      </c>
      <c r="J16" s="87">
        <v>83783008</v>
      </c>
      <c r="K16" s="87" t="s">
        <v>102</v>
      </c>
      <c r="L16" s="11" t="s">
        <v>34</v>
      </c>
      <c r="M16" s="11" t="s">
        <v>35</v>
      </c>
      <c r="N16" s="11" t="s">
        <v>35</v>
      </c>
      <c r="O16" s="88" t="s">
        <v>103</v>
      </c>
      <c r="P16" s="11" t="s">
        <v>36</v>
      </c>
      <c r="Q16" s="11" t="s">
        <v>34</v>
      </c>
      <c r="R16" s="11" t="s">
        <v>35</v>
      </c>
      <c r="S16" s="60" t="s">
        <v>104</v>
      </c>
      <c r="T16" s="90">
        <v>46171</v>
      </c>
      <c r="U16" s="60" t="s">
        <v>105</v>
      </c>
      <c r="V16" s="11"/>
      <c r="W16" s="25" t="s">
        <v>106</v>
      </c>
      <c r="X16" s="11"/>
      <c r="Y16" s="11"/>
      <c r="Z16" s="11"/>
      <c r="AA16" s="11"/>
      <c r="AB16" s="11"/>
      <c r="AC16" s="11"/>
    </row>
    <row r="17" spans="1:29" s="33" customFormat="1" ht="167.25">
      <c r="A17" s="63" t="s">
        <v>99</v>
      </c>
      <c r="B17" s="47">
        <v>1</v>
      </c>
      <c r="C17" s="47" t="s">
        <v>107</v>
      </c>
      <c r="D17" s="47"/>
      <c r="E17" s="47" t="s">
        <v>108</v>
      </c>
      <c r="F17" s="47">
        <v>1010118886</v>
      </c>
      <c r="G17" s="48">
        <v>30702000</v>
      </c>
      <c r="H17" s="50">
        <v>341132</v>
      </c>
      <c r="I17" s="50">
        <f>H17*0.4</f>
        <v>136452.80000000002</v>
      </c>
      <c r="J17" s="47" t="s">
        <v>109</v>
      </c>
      <c r="K17" s="47" t="s">
        <v>109</v>
      </c>
      <c r="L17" s="47" t="s">
        <v>34</v>
      </c>
      <c r="M17" s="47" t="s">
        <v>110</v>
      </c>
      <c r="N17" s="47" t="s">
        <v>110</v>
      </c>
      <c r="O17" s="47" t="s">
        <v>34</v>
      </c>
      <c r="P17" s="47"/>
      <c r="Q17" s="47"/>
      <c r="R17" s="47"/>
      <c r="T17" s="64">
        <v>46168</v>
      </c>
      <c r="U17" s="65" t="s">
        <v>111</v>
      </c>
      <c r="V17" s="64">
        <v>46174</v>
      </c>
      <c r="W17" s="66" t="s">
        <v>112</v>
      </c>
      <c r="X17" s="64">
        <v>46174</v>
      </c>
      <c r="Y17" s="47" t="s">
        <v>39</v>
      </c>
      <c r="Z17" s="47"/>
      <c r="AA17" s="47"/>
      <c r="AB17" s="47"/>
      <c r="AC17" s="47" t="s">
        <v>34</v>
      </c>
    </row>
    <row r="18" spans="1:29" s="68" customFormat="1" ht="213">
      <c r="A18" s="67" t="s">
        <v>99</v>
      </c>
      <c r="B18" s="68">
        <v>2</v>
      </c>
      <c r="C18" s="68" t="s">
        <v>107</v>
      </c>
      <c r="E18" s="68" t="s">
        <v>108</v>
      </c>
      <c r="F18" s="68">
        <v>1010118886</v>
      </c>
      <c r="G18" s="69">
        <v>30702000</v>
      </c>
      <c r="H18" s="70">
        <f>G18/6</f>
        <v>5117000</v>
      </c>
      <c r="I18" s="70">
        <f>H18*0.4</f>
        <v>2046800</v>
      </c>
      <c r="K18" s="68" t="s">
        <v>113</v>
      </c>
      <c r="L18" s="68" t="s">
        <v>114</v>
      </c>
      <c r="M18" s="68" t="s">
        <v>110</v>
      </c>
      <c r="N18" s="68" t="s">
        <v>110</v>
      </c>
      <c r="O18" s="68" t="s">
        <v>90</v>
      </c>
      <c r="S18" s="66" t="s">
        <v>115</v>
      </c>
      <c r="U18" s="66" t="s">
        <v>116</v>
      </c>
      <c r="AC18" s="68" t="s">
        <v>34</v>
      </c>
    </row>
  </sheetData>
  <autoFilter ref="A1:AC16" xr:uid="{00000000-0001-0000-0000-000000000000}">
    <sortState xmlns:xlrd2="http://schemas.microsoft.com/office/spreadsheetml/2017/richdata2" ref="A2:AC18">
      <sortCondition ref="A1:A16"/>
    </sortState>
  </autoFilter>
  <sortState xmlns:xlrd2="http://schemas.microsoft.com/office/spreadsheetml/2017/richdata2" ref="A2:AC18">
    <sortCondition ref="A2:A18"/>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D3D0A-50D3-4D92-B886-AC5355D450C4}">
  <dimension ref="A1:F5"/>
  <sheetViews>
    <sheetView workbookViewId="0">
      <selection activeCell="D11" sqref="D11"/>
    </sheetView>
  </sheetViews>
  <sheetFormatPr defaultRowHeight="15"/>
  <cols>
    <col min="2" max="2" width="22" customWidth="1"/>
    <col min="3" max="3" width="29.42578125" customWidth="1"/>
    <col min="4" max="4" width="31.28515625" customWidth="1"/>
    <col min="5" max="5" width="23.7109375" customWidth="1"/>
    <col min="6" max="6" width="31.5703125" customWidth="1"/>
  </cols>
  <sheetData>
    <row r="1" spans="1:6">
      <c r="A1" s="104" t="s">
        <v>117</v>
      </c>
      <c r="B1" s="105"/>
      <c r="C1" s="9" t="s">
        <v>118</v>
      </c>
      <c r="D1" s="9" t="s">
        <v>119</v>
      </c>
      <c r="E1" s="10" t="s">
        <v>120</v>
      </c>
      <c r="F1" s="9" t="s">
        <v>121</v>
      </c>
    </row>
    <row r="2" spans="1:6">
      <c r="A2" s="106" t="s">
        <v>122</v>
      </c>
      <c r="B2" s="11" t="s">
        <v>123</v>
      </c>
      <c r="C2" s="11">
        <v>15</v>
      </c>
      <c r="D2" s="11">
        <v>2</v>
      </c>
      <c r="E2" s="12">
        <v>17</v>
      </c>
      <c r="F2" s="11">
        <v>17</v>
      </c>
    </row>
    <row r="3" spans="1:6">
      <c r="A3" s="106"/>
      <c r="B3" s="11" t="s">
        <v>124</v>
      </c>
      <c r="C3" s="11">
        <v>75</v>
      </c>
      <c r="D3" s="11">
        <v>5</v>
      </c>
      <c r="E3" s="12">
        <v>80</v>
      </c>
      <c r="F3" s="11">
        <v>80</v>
      </c>
    </row>
    <row r="4" spans="1:6">
      <c r="A4" s="106"/>
      <c r="B4" s="9" t="s">
        <v>125</v>
      </c>
      <c r="C4" s="13">
        <f>C3+C2</f>
        <v>90</v>
      </c>
      <c r="D4" s="13">
        <f>SUM(D2:D3)</f>
        <v>7</v>
      </c>
      <c r="E4" s="14">
        <f>SUM(E2:E3)</f>
        <v>97</v>
      </c>
      <c r="F4" s="13">
        <f>SUM(F2:F3)</f>
        <v>97</v>
      </c>
    </row>
    <row r="5" spans="1:6">
      <c r="D5" s="15" t="s">
        <v>126</v>
      </c>
      <c r="E5" s="16">
        <f>(E4*100)/F4</f>
        <v>100</v>
      </c>
    </row>
  </sheetData>
  <mergeCells count="2">
    <mergeCell ref="A1:B1"/>
    <mergeCell ref="A2:A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1D29A-943E-4D48-97EC-DFF9E580AB47}">
  <dimension ref="A1:BE91"/>
  <sheetViews>
    <sheetView workbookViewId="0">
      <pane ySplit="1" topLeftCell="A78" activePane="bottomLeft" state="frozen"/>
      <selection pane="bottomLeft" activeCell="E36" sqref="E36"/>
    </sheetView>
  </sheetViews>
  <sheetFormatPr defaultRowHeight="15"/>
  <cols>
    <col min="1" max="1" width="31.7109375" style="55" customWidth="1"/>
    <col min="2" max="3" width="9.140625" style="55"/>
    <col min="4" max="4" width="40.85546875" style="55" customWidth="1"/>
    <col min="5" max="5" width="12.5703125" style="55" customWidth="1"/>
    <col min="6" max="12" width="0" style="55" hidden="1" customWidth="1"/>
    <col min="13" max="14" width="9.140625" style="55"/>
    <col min="15" max="16" width="0" style="55" hidden="1" customWidth="1"/>
    <col min="17" max="17" width="12" style="56" hidden="1" customWidth="1"/>
    <col min="18" max="25" width="0" style="55" hidden="1" customWidth="1"/>
    <col min="26" max="26" width="19.42578125" style="55" customWidth="1"/>
    <col min="27" max="27" width="28" style="55" customWidth="1"/>
    <col min="28" max="28" width="20.5703125" style="55" customWidth="1"/>
    <col min="29" max="30" width="14.42578125" style="55" customWidth="1"/>
    <col min="31" max="16384" width="9.140625" style="55"/>
  </cols>
  <sheetData>
    <row r="1" spans="1:57" s="57" customFormat="1" ht="63">
      <c r="A1" s="1" t="s">
        <v>0</v>
      </c>
      <c r="B1" s="2" t="s">
        <v>1</v>
      </c>
      <c r="C1" s="2" t="s">
        <v>2</v>
      </c>
      <c r="D1" s="2" t="s">
        <v>4</v>
      </c>
      <c r="E1" s="3" t="s">
        <v>5</v>
      </c>
      <c r="F1" s="4" t="s">
        <v>127</v>
      </c>
      <c r="G1" s="2" t="s">
        <v>128</v>
      </c>
      <c r="H1" s="2" t="s">
        <v>129</v>
      </c>
      <c r="I1" s="2" t="s">
        <v>130</v>
      </c>
      <c r="J1" s="2" t="s">
        <v>131</v>
      </c>
      <c r="K1" s="2" t="s">
        <v>132</v>
      </c>
      <c r="L1" s="2" t="s">
        <v>133</v>
      </c>
      <c r="M1" s="2" t="s">
        <v>134</v>
      </c>
      <c r="N1" s="2" t="s">
        <v>135</v>
      </c>
      <c r="O1" s="2" t="s">
        <v>136</v>
      </c>
      <c r="P1" s="2" t="s">
        <v>137</v>
      </c>
      <c r="Q1" s="58" t="s">
        <v>138</v>
      </c>
      <c r="R1" s="2" t="s">
        <v>139</v>
      </c>
      <c r="S1" s="3" t="s">
        <v>140</v>
      </c>
      <c r="T1" s="4" t="s">
        <v>141</v>
      </c>
      <c r="U1" s="2" t="s">
        <v>142</v>
      </c>
      <c r="V1" s="2" t="s">
        <v>143</v>
      </c>
      <c r="W1" s="2" t="s">
        <v>144</v>
      </c>
      <c r="X1" s="2" t="s">
        <v>145</v>
      </c>
      <c r="Y1" s="5" t="s">
        <v>146</v>
      </c>
      <c r="Z1" s="2" t="s">
        <v>11</v>
      </c>
      <c r="AA1" s="2" t="s">
        <v>16</v>
      </c>
      <c r="AB1" s="2" t="s">
        <v>147</v>
      </c>
      <c r="AC1" s="2" t="s">
        <v>148</v>
      </c>
      <c r="AD1" s="5" t="s">
        <v>149</v>
      </c>
      <c r="AE1" s="3" t="s">
        <v>150</v>
      </c>
      <c r="AF1" s="4" t="s">
        <v>151</v>
      </c>
      <c r="AG1" s="2" t="s">
        <v>152</v>
      </c>
      <c r="AH1" s="2" t="s">
        <v>153</v>
      </c>
      <c r="AI1" s="2" t="s">
        <v>154</v>
      </c>
      <c r="AJ1" s="2" t="s">
        <v>155</v>
      </c>
      <c r="AK1" s="5" t="s">
        <v>156</v>
      </c>
      <c r="AL1" s="1" t="s">
        <v>157</v>
      </c>
      <c r="AM1" s="2" t="s">
        <v>158</v>
      </c>
      <c r="AN1" s="2" t="s">
        <v>159</v>
      </c>
      <c r="AO1" s="2" t="s">
        <v>160</v>
      </c>
      <c r="AP1" s="2" t="s">
        <v>161</v>
      </c>
      <c r="AQ1" s="2" t="s">
        <v>162</v>
      </c>
      <c r="AR1" s="2" t="s">
        <v>163</v>
      </c>
      <c r="AS1" s="2" t="s">
        <v>164</v>
      </c>
      <c r="AT1" s="2" t="s">
        <v>165</v>
      </c>
      <c r="AU1" s="5" t="s">
        <v>166</v>
      </c>
      <c r="AV1" s="1" t="s">
        <v>167</v>
      </c>
      <c r="AW1" s="2" t="s">
        <v>168</v>
      </c>
      <c r="AX1" s="2" t="s">
        <v>169</v>
      </c>
      <c r="AY1" s="3" t="s">
        <v>170</v>
      </c>
      <c r="AZ1" s="6" t="s">
        <v>141</v>
      </c>
      <c r="BA1" s="7" t="s">
        <v>139</v>
      </c>
      <c r="BB1" s="7" t="s">
        <v>143</v>
      </c>
      <c r="BC1" s="7" t="s">
        <v>144</v>
      </c>
      <c r="BD1" s="7" t="s">
        <v>139</v>
      </c>
      <c r="BE1" s="8" t="s">
        <v>146</v>
      </c>
    </row>
    <row r="2" spans="1:57" s="79" customFormat="1">
      <c r="A2" s="79" t="s">
        <v>171</v>
      </c>
      <c r="B2" s="79">
        <v>5</v>
      </c>
      <c r="C2" s="79" t="s">
        <v>172</v>
      </c>
      <c r="D2" s="79" t="s">
        <v>173</v>
      </c>
      <c r="E2" s="80">
        <v>52468071</v>
      </c>
      <c r="M2" s="79" t="s">
        <v>35</v>
      </c>
      <c r="N2" s="79" t="s">
        <v>34</v>
      </c>
      <c r="Q2" s="81">
        <v>46171</v>
      </c>
      <c r="Z2" s="79" t="s">
        <v>34</v>
      </c>
      <c r="AA2" s="79" t="s">
        <v>34</v>
      </c>
      <c r="AB2" s="81">
        <v>46171</v>
      </c>
      <c r="AC2" s="79" t="s">
        <v>174</v>
      </c>
      <c r="AD2" s="79" t="s">
        <v>34</v>
      </c>
    </row>
    <row r="3" spans="1:57" s="79" customFormat="1">
      <c r="A3" s="79" t="s">
        <v>171</v>
      </c>
      <c r="B3" s="79">
        <v>4</v>
      </c>
      <c r="C3" s="79" t="s">
        <v>175</v>
      </c>
      <c r="D3" s="79" t="s">
        <v>176</v>
      </c>
      <c r="E3" s="79">
        <v>1110453438</v>
      </c>
      <c r="M3" s="79" t="s">
        <v>35</v>
      </c>
      <c r="N3" s="79" t="s">
        <v>34</v>
      </c>
      <c r="Q3" s="81">
        <v>46174</v>
      </c>
      <c r="Z3" s="79" t="s">
        <v>34</v>
      </c>
      <c r="AA3" s="79" t="s">
        <v>34</v>
      </c>
      <c r="AB3" s="81">
        <v>46174</v>
      </c>
      <c r="AC3" s="79" t="s">
        <v>174</v>
      </c>
      <c r="AD3" s="79" t="s">
        <v>34</v>
      </c>
    </row>
    <row r="4" spans="1:57" s="79" customFormat="1">
      <c r="A4" s="79" t="s">
        <v>177</v>
      </c>
      <c r="B4" s="79">
        <v>4</v>
      </c>
      <c r="C4" s="79" t="s">
        <v>178</v>
      </c>
      <c r="D4" s="79" t="s">
        <v>179</v>
      </c>
      <c r="E4" s="79">
        <v>1033738576</v>
      </c>
      <c r="M4" s="79" t="s">
        <v>35</v>
      </c>
      <c r="N4" s="79" t="s">
        <v>34</v>
      </c>
      <c r="Q4" s="81">
        <v>46170</v>
      </c>
      <c r="Z4" s="79" t="s">
        <v>34</v>
      </c>
      <c r="AA4" s="79" t="s">
        <v>34</v>
      </c>
      <c r="AB4" s="81">
        <v>46170</v>
      </c>
      <c r="AC4" s="79" t="s">
        <v>174</v>
      </c>
      <c r="AD4" s="79" t="s">
        <v>34</v>
      </c>
    </row>
    <row r="5" spans="1:57" s="79" customFormat="1">
      <c r="A5" s="79" t="s">
        <v>177</v>
      </c>
      <c r="B5" s="79">
        <v>5</v>
      </c>
      <c r="C5" s="79" t="s">
        <v>180</v>
      </c>
      <c r="D5" s="79" t="s">
        <v>181</v>
      </c>
      <c r="E5" s="79">
        <v>79473916</v>
      </c>
      <c r="M5" s="79" t="s">
        <v>35</v>
      </c>
      <c r="N5" s="79" t="s">
        <v>34</v>
      </c>
      <c r="Q5" s="81">
        <v>46171</v>
      </c>
      <c r="Z5" s="79" t="s">
        <v>182</v>
      </c>
      <c r="AA5" s="79" t="s">
        <v>34</v>
      </c>
      <c r="AB5" s="81">
        <v>46171</v>
      </c>
      <c r="AC5" s="79" t="s">
        <v>174</v>
      </c>
      <c r="AD5" s="79" t="s">
        <v>34</v>
      </c>
    </row>
    <row r="6" spans="1:57" s="79" customFormat="1">
      <c r="A6" s="79" t="s">
        <v>177</v>
      </c>
      <c r="B6" s="79">
        <v>4</v>
      </c>
      <c r="C6" s="79" t="s">
        <v>183</v>
      </c>
      <c r="D6" s="79" t="s">
        <v>184</v>
      </c>
      <c r="E6" s="79">
        <v>52526228</v>
      </c>
      <c r="M6" s="79" t="s">
        <v>35</v>
      </c>
      <c r="N6" s="79" t="s">
        <v>34</v>
      </c>
      <c r="Q6" s="81">
        <v>46171</v>
      </c>
      <c r="Z6" s="79" t="s">
        <v>34</v>
      </c>
      <c r="AA6" s="79" t="s">
        <v>34</v>
      </c>
      <c r="AB6" s="81">
        <v>46171</v>
      </c>
      <c r="AC6" s="79" t="s">
        <v>174</v>
      </c>
      <c r="AD6" s="79" t="s">
        <v>34</v>
      </c>
    </row>
    <row r="7" spans="1:57" s="79" customFormat="1">
      <c r="A7" s="79" t="s">
        <v>177</v>
      </c>
      <c r="B7" s="79">
        <v>4</v>
      </c>
      <c r="C7" s="79" t="s">
        <v>185</v>
      </c>
      <c r="D7" s="79" t="s">
        <v>186</v>
      </c>
      <c r="E7" s="80">
        <v>43027159</v>
      </c>
      <c r="M7" s="79" t="s">
        <v>35</v>
      </c>
      <c r="N7" s="79" t="s">
        <v>34</v>
      </c>
      <c r="Q7" s="81">
        <v>46171</v>
      </c>
      <c r="Z7" s="79" t="s">
        <v>187</v>
      </c>
      <c r="AA7" s="79" t="s">
        <v>34</v>
      </c>
      <c r="AB7" s="81">
        <v>46171</v>
      </c>
      <c r="AC7" s="79" t="s">
        <v>174</v>
      </c>
      <c r="AD7" s="79" t="s">
        <v>34</v>
      </c>
    </row>
    <row r="8" spans="1:57" s="79" customFormat="1">
      <c r="A8" s="79" t="s">
        <v>177</v>
      </c>
      <c r="B8" s="79">
        <v>5</v>
      </c>
      <c r="C8" s="96" t="s">
        <v>188</v>
      </c>
      <c r="D8" s="79" t="s">
        <v>189</v>
      </c>
      <c r="E8" s="80">
        <v>1002421205</v>
      </c>
      <c r="M8" s="79" t="s">
        <v>35</v>
      </c>
      <c r="N8" s="79" t="s">
        <v>34</v>
      </c>
      <c r="Q8" s="81">
        <v>46171</v>
      </c>
      <c r="Z8" s="79" t="s">
        <v>34</v>
      </c>
      <c r="AA8" s="79" t="s">
        <v>34</v>
      </c>
      <c r="AB8" s="81">
        <v>46171</v>
      </c>
      <c r="AC8" s="79" t="s">
        <v>174</v>
      </c>
      <c r="AD8" s="79" t="s">
        <v>34</v>
      </c>
    </row>
    <row r="9" spans="1:57" s="79" customFormat="1">
      <c r="A9" s="79" t="s">
        <v>190</v>
      </c>
      <c r="B9" s="79">
        <v>5</v>
      </c>
      <c r="C9" s="79" t="s">
        <v>191</v>
      </c>
      <c r="D9" s="79" t="s">
        <v>192</v>
      </c>
      <c r="E9" s="79">
        <v>79663843</v>
      </c>
      <c r="M9" s="79" t="s">
        <v>35</v>
      </c>
      <c r="N9" s="79" t="s">
        <v>34</v>
      </c>
      <c r="Q9" s="81">
        <v>46171</v>
      </c>
      <c r="Z9" s="79" t="s">
        <v>34</v>
      </c>
      <c r="AA9" s="79" t="s">
        <v>34</v>
      </c>
      <c r="AB9" s="81">
        <v>46171</v>
      </c>
      <c r="AC9" s="79" t="s">
        <v>174</v>
      </c>
      <c r="AD9" s="79" t="s">
        <v>34</v>
      </c>
    </row>
    <row r="10" spans="1:57" s="79" customFormat="1">
      <c r="A10" s="79" t="s">
        <v>190</v>
      </c>
      <c r="B10" s="79">
        <v>5</v>
      </c>
      <c r="C10" s="79" t="s">
        <v>193</v>
      </c>
      <c r="D10" s="79" t="s">
        <v>194</v>
      </c>
      <c r="E10" s="79">
        <v>1020827925</v>
      </c>
      <c r="M10" s="79" t="s">
        <v>35</v>
      </c>
      <c r="N10" s="79" t="s">
        <v>34</v>
      </c>
      <c r="Q10" s="81">
        <v>46171</v>
      </c>
      <c r="Z10" s="79" t="s">
        <v>34</v>
      </c>
      <c r="AA10" s="79" t="s">
        <v>34</v>
      </c>
      <c r="AB10" s="81">
        <v>46171</v>
      </c>
      <c r="AC10" s="79" t="s">
        <v>174</v>
      </c>
      <c r="AD10" s="79" t="s">
        <v>34</v>
      </c>
    </row>
    <row r="11" spans="1:57" s="79" customFormat="1">
      <c r="A11" s="79" t="s">
        <v>190</v>
      </c>
      <c r="B11" s="79">
        <v>4</v>
      </c>
      <c r="C11" s="79" t="s">
        <v>195</v>
      </c>
      <c r="D11" s="79" t="s">
        <v>196</v>
      </c>
      <c r="E11" s="79">
        <v>1015405783</v>
      </c>
      <c r="M11" s="79" t="s">
        <v>35</v>
      </c>
      <c r="N11" s="79" t="s">
        <v>34</v>
      </c>
      <c r="Q11" s="81">
        <v>46171</v>
      </c>
      <c r="Z11" s="79" t="s">
        <v>197</v>
      </c>
      <c r="AA11" s="79" t="s">
        <v>34</v>
      </c>
      <c r="AB11" s="81">
        <v>46171</v>
      </c>
      <c r="AC11" s="79" t="s">
        <v>174</v>
      </c>
      <c r="AD11" s="79" t="s">
        <v>34</v>
      </c>
    </row>
    <row r="12" spans="1:57" s="79" customFormat="1">
      <c r="A12" s="79" t="s">
        <v>190</v>
      </c>
      <c r="B12" s="79">
        <v>4</v>
      </c>
      <c r="C12" s="79" t="s">
        <v>198</v>
      </c>
      <c r="D12" s="79" t="s">
        <v>199</v>
      </c>
      <c r="E12" s="79">
        <v>93130303</v>
      </c>
      <c r="M12" s="79" t="s">
        <v>35</v>
      </c>
      <c r="N12" s="79" t="s">
        <v>34</v>
      </c>
      <c r="Q12" s="81">
        <v>46171</v>
      </c>
      <c r="Z12" s="79" t="s">
        <v>34</v>
      </c>
      <c r="AA12" s="79" t="s">
        <v>34</v>
      </c>
      <c r="AB12" s="81">
        <v>46171</v>
      </c>
      <c r="AC12" s="79" t="s">
        <v>174</v>
      </c>
      <c r="AD12" s="79" t="s">
        <v>34</v>
      </c>
    </row>
    <row r="13" spans="1:57" s="79" customFormat="1">
      <c r="A13" s="79" t="s">
        <v>190</v>
      </c>
      <c r="B13" s="79">
        <v>4</v>
      </c>
      <c r="C13" s="79" t="s">
        <v>200</v>
      </c>
      <c r="D13" s="79" t="s">
        <v>201</v>
      </c>
      <c r="E13" s="79">
        <v>1030597867</v>
      </c>
      <c r="M13" s="79" t="s">
        <v>35</v>
      </c>
      <c r="N13" s="79" t="s">
        <v>34</v>
      </c>
      <c r="Q13" s="81">
        <v>46171</v>
      </c>
      <c r="Z13" s="79" t="s">
        <v>34</v>
      </c>
      <c r="AA13" s="79" t="s">
        <v>34</v>
      </c>
      <c r="AB13" s="81">
        <v>46171</v>
      </c>
      <c r="AC13" s="79" t="s">
        <v>174</v>
      </c>
      <c r="AD13" s="79" t="s">
        <v>34</v>
      </c>
    </row>
    <row r="14" spans="1:57" s="79" customFormat="1" ht="16.5">
      <c r="A14" s="79" t="s">
        <v>190</v>
      </c>
      <c r="B14" s="79">
        <v>5</v>
      </c>
      <c r="C14" s="79" t="s">
        <v>202</v>
      </c>
      <c r="D14" s="80" t="s">
        <v>203</v>
      </c>
      <c r="E14" s="79">
        <v>79657949</v>
      </c>
      <c r="M14" s="79" t="s">
        <v>35</v>
      </c>
      <c r="N14" s="79" t="s">
        <v>34</v>
      </c>
      <c r="Q14" s="81">
        <v>46171</v>
      </c>
      <c r="Z14" s="79" t="s">
        <v>34</v>
      </c>
      <c r="AA14" s="79" t="s">
        <v>34</v>
      </c>
      <c r="AB14" s="81">
        <v>46171</v>
      </c>
      <c r="AC14" s="79" t="s">
        <v>174</v>
      </c>
      <c r="AD14" s="79" t="s">
        <v>34</v>
      </c>
    </row>
    <row r="15" spans="1:57" s="79" customFormat="1">
      <c r="A15" s="79" t="s">
        <v>190</v>
      </c>
      <c r="B15" s="79">
        <v>5</v>
      </c>
      <c r="C15" s="79" t="s">
        <v>204</v>
      </c>
      <c r="D15" s="79" t="s">
        <v>205</v>
      </c>
      <c r="E15" s="79">
        <v>7930117</v>
      </c>
      <c r="M15" s="79" t="s">
        <v>35</v>
      </c>
      <c r="N15" s="79" t="s">
        <v>34</v>
      </c>
      <c r="Q15" s="81">
        <v>46174</v>
      </c>
      <c r="Z15" s="79" t="s">
        <v>34</v>
      </c>
      <c r="AA15" s="79" t="s">
        <v>34</v>
      </c>
      <c r="AB15" s="81">
        <v>46174</v>
      </c>
      <c r="AC15" s="79" t="s">
        <v>174</v>
      </c>
      <c r="AD15" s="79" t="s">
        <v>34</v>
      </c>
    </row>
    <row r="16" spans="1:57" s="79" customFormat="1">
      <c r="A16" s="79" t="s">
        <v>190</v>
      </c>
      <c r="B16" s="79">
        <v>4</v>
      </c>
      <c r="C16" s="79" t="s">
        <v>206</v>
      </c>
      <c r="D16" s="79" t="s">
        <v>207</v>
      </c>
      <c r="E16" s="79">
        <v>11321690</v>
      </c>
      <c r="M16" s="79" t="s">
        <v>35</v>
      </c>
      <c r="N16" s="79" t="s">
        <v>34</v>
      </c>
      <c r="Q16" s="81">
        <v>46174</v>
      </c>
      <c r="Z16" s="79" t="s">
        <v>34</v>
      </c>
      <c r="AA16" s="79" t="s">
        <v>34</v>
      </c>
      <c r="AB16" s="81">
        <v>46174</v>
      </c>
      <c r="AC16" s="79" t="s">
        <v>174</v>
      </c>
      <c r="AD16" s="79" t="s">
        <v>34</v>
      </c>
    </row>
    <row r="17" spans="1:30" s="79" customFormat="1">
      <c r="A17" s="79" t="s">
        <v>208</v>
      </c>
      <c r="B17" s="79">
        <v>5</v>
      </c>
      <c r="C17" s="96" t="s">
        <v>209</v>
      </c>
      <c r="D17" s="79" t="s">
        <v>210</v>
      </c>
      <c r="E17" s="80">
        <v>1023004130</v>
      </c>
      <c r="M17" s="79" t="s">
        <v>35</v>
      </c>
      <c r="N17" s="79" t="s">
        <v>34</v>
      </c>
      <c r="Q17" s="81">
        <v>46171</v>
      </c>
      <c r="Z17" s="79" t="s">
        <v>34</v>
      </c>
      <c r="AA17" s="79" t="s">
        <v>211</v>
      </c>
      <c r="AB17" s="81">
        <v>46171</v>
      </c>
      <c r="AC17" s="79" t="s">
        <v>174</v>
      </c>
      <c r="AD17" s="79" t="s">
        <v>34</v>
      </c>
    </row>
    <row r="18" spans="1:30" s="79" customFormat="1">
      <c r="A18" s="79" t="s">
        <v>208</v>
      </c>
      <c r="B18" s="79">
        <v>4</v>
      </c>
      <c r="C18" s="96" t="s">
        <v>212</v>
      </c>
      <c r="D18" s="79" t="s">
        <v>213</v>
      </c>
      <c r="E18" s="79">
        <v>1032498025</v>
      </c>
      <c r="M18" s="79" t="s">
        <v>35</v>
      </c>
      <c r="N18" s="79" t="s">
        <v>34</v>
      </c>
      <c r="Q18" s="81">
        <v>46171</v>
      </c>
      <c r="Z18" s="79" t="s">
        <v>34</v>
      </c>
      <c r="AA18" s="79" t="s">
        <v>211</v>
      </c>
      <c r="AB18" s="81">
        <v>46171</v>
      </c>
      <c r="AC18" s="79" t="s">
        <v>174</v>
      </c>
      <c r="AD18" s="79" t="s">
        <v>34</v>
      </c>
    </row>
    <row r="19" spans="1:30" s="79" customFormat="1">
      <c r="A19" s="79" t="s">
        <v>208</v>
      </c>
      <c r="B19" s="79">
        <v>5</v>
      </c>
      <c r="C19" s="79" t="s">
        <v>214</v>
      </c>
      <c r="D19" s="79" t="s">
        <v>215</v>
      </c>
      <c r="E19" s="79">
        <v>1031164328</v>
      </c>
      <c r="M19" s="79" t="s">
        <v>35</v>
      </c>
      <c r="N19" s="79" t="s">
        <v>34</v>
      </c>
      <c r="Q19" s="81">
        <v>46171</v>
      </c>
      <c r="Z19" s="79" t="s">
        <v>34</v>
      </c>
      <c r="AA19" s="79" t="s">
        <v>211</v>
      </c>
      <c r="AB19" s="81">
        <v>46171</v>
      </c>
      <c r="AC19" s="79" t="s">
        <v>174</v>
      </c>
      <c r="AD19" s="79" t="s">
        <v>34</v>
      </c>
    </row>
    <row r="20" spans="1:30" s="79" customFormat="1">
      <c r="A20" s="79" t="s">
        <v>208</v>
      </c>
      <c r="B20" s="79">
        <v>4</v>
      </c>
      <c r="C20" s="79" t="s">
        <v>216</v>
      </c>
      <c r="D20" s="79" t="s">
        <v>217</v>
      </c>
      <c r="E20" s="79">
        <v>1030548445</v>
      </c>
      <c r="M20" s="79" t="s">
        <v>35</v>
      </c>
      <c r="N20" s="79" t="s">
        <v>34</v>
      </c>
      <c r="Q20" s="81">
        <v>46171</v>
      </c>
      <c r="Z20" s="79" t="s">
        <v>34</v>
      </c>
      <c r="AA20" s="79" t="s">
        <v>211</v>
      </c>
      <c r="AB20" s="81">
        <v>46171</v>
      </c>
      <c r="AC20" s="79" t="s">
        <v>174</v>
      </c>
      <c r="AD20" s="79" t="s">
        <v>34</v>
      </c>
    </row>
    <row r="21" spans="1:30" s="79" customFormat="1" ht="16.5">
      <c r="A21" s="79" t="s">
        <v>208</v>
      </c>
      <c r="B21" s="79">
        <v>5</v>
      </c>
      <c r="C21" s="79" t="s">
        <v>218</v>
      </c>
      <c r="D21" s="80" t="s">
        <v>219</v>
      </c>
      <c r="E21" s="79">
        <v>1010248437</v>
      </c>
      <c r="M21" s="79" t="s">
        <v>35</v>
      </c>
      <c r="N21" s="79" t="s">
        <v>34</v>
      </c>
      <c r="Q21" s="81">
        <v>46171</v>
      </c>
      <c r="Z21" s="79" t="s">
        <v>34</v>
      </c>
      <c r="AA21" s="79" t="s">
        <v>211</v>
      </c>
      <c r="AB21" s="81">
        <v>46171</v>
      </c>
      <c r="AC21" s="79" t="s">
        <v>174</v>
      </c>
      <c r="AD21" s="79" t="s">
        <v>34</v>
      </c>
    </row>
    <row r="22" spans="1:30" s="79" customFormat="1">
      <c r="A22" s="79" t="s">
        <v>208</v>
      </c>
      <c r="B22" s="79">
        <v>4</v>
      </c>
      <c r="C22" s="96" t="s">
        <v>220</v>
      </c>
      <c r="D22" s="79" t="s">
        <v>221</v>
      </c>
      <c r="E22" s="79">
        <v>1007370599</v>
      </c>
      <c r="M22" s="79" t="s">
        <v>35</v>
      </c>
      <c r="N22" s="79" t="s">
        <v>34</v>
      </c>
      <c r="Q22" s="81">
        <v>46171</v>
      </c>
      <c r="Z22" s="79" t="s">
        <v>34</v>
      </c>
      <c r="AA22" s="79" t="s">
        <v>34</v>
      </c>
      <c r="AB22" s="81">
        <v>46171</v>
      </c>
      <c r="AC22" s="79" t="s">
        <v>174</v>
      </c>
      <c r="AD22" s="79" t="s">
        <v>34</v>
      </c>
    </row>
    <row r="23" spans="1:30" s="79" customFormat="1">
      <c r="A23" s="79" t="s">
        <v>208</v>
      </c>
      <c r="B23" s="79">
        <v>4</v>
      </c>
      <c r="C23" s="79" t="s">
        <v>222</v>
      </c>
      <c r="D23" s="79" t="s">
        <v>223</v>
      </c>
      <c r="E23" s="79">
        <v>1031134250</v>
      </c>
      <c r="M23" s="79" t="s">
        <v>35</v>
      </c>
      <c r="N23" s="79" t="s">
        <v>34</v>
      </c>
      <c r="Q23" s="81">
        <v>46171</v>
      </c>
      <c r="Z23" s="79" t="s">
        <v>34</v>
      </c>
      <c r="AA23" s="79" t="s">
        <v>211</v>
      </c>
      <c r="AB23" s="81">
        <v>46171</v>
      </c>
      <c r="AC23" s="79" t="s">
        <v>174</v>
      </c>
      <c r="AD23" s="79" t="s">
        <v>34</v>
      </c>
    </row>
    <row r="24" spans="1:30" s="79" customFormat="1">
      <c r="A24" s="79" t="s">
        <v>224</v>
      </c>
      <c r="B24" s="79">
        <v>4</v>
      </c>
      <c r="C24" s="79" t="s">
        <v>225</v>
      </c>
      <c r="D24" s="79" t="s">
        <v>226</v>
      </c>
      <c r="E24" s="79">
        <v>1019020889</v>
      </c>
      <c r="M24" s="79" t="s">
        <v>35</v>
      </c>
      <c r="N24" s="79" t="s">
        <v>34</v>
      </c>
      <c r="Q24" s="81">
        <v>46170</v>
      </c>
      <c r="Z24" s="79" t="s">
        <v>34</v>
      </c>
      <c r="AA24" s="79" t="s">
        <v>227</v>
      </c>
      <c r="AB24" s="81">
        <v>46170</v>
      </c>
      <c r="AC24" s="79" t="s">
        <v>174</v>
      </c>
      <c r="AD24" s="79" t="s">
        <v>34</v>
      </c>
    </row>
    <row r="25" spans="1:30" s="79" customFormat="1">
      <c r="A25" s="79" t="s">
        <v>224</v>
      </c>
      <c r="B25" s="79">
        <v>4</v>
      </c>
      <c r="C25" s="96" t="s">
        <v>228</v>
      </c>
      <c r="D25" s="79" t="s">
        <v>229</v>
      </c>
      <c r="E25" s="79">
        <v>52379089</v>
      </c>
      <c r="M25" s="79" t="s">
        <v>35</v>
      </c>
      <c r="N25" s="79" t="s">
        <v>34</v>
      </c>
      <c r="Q25" s="81">
        <v>46170</v>
      </c>
      <c r="Z25" s="79" t="s">
        <v>34</v>
      </c>
      <c r="AA25" s="79" t="s">
        <v>34</v>
      </c>
      <c r="AB25" s="81">
        <v>46170</v>
      </c>
      <c r="AC25" s="79" t="s">
        <v>174</v>
      </c>
      <c r="AD25" s="79" t="s">
        <v>34</v>
      </c>
    </row>
    <row r="26" spans="1:30" s="79" customFormat="1">
      <c r="A26" s="79" t="s">
        <v>224</v>
      </c>
      <c r="B26" s="79">
        <v>4</v>
      </c>
      <c r="C26" s="79" t="s">
        <v>230</v>
      </c>
      <c r="D26" s="79" t="s">
        <v>231</v>
      </c>
      <c r="E26" s="79">
        <v>80034878</v>
      </c>
      <c r="M26" s="79" t="s">
        <v>35</v>
      </c>
      <c r="N26" s="79" t="s">
        <v>34</v>
      </c>
      <c r="Q26" s="81">
        <v>46170</v>
      </c>
      <c r="Z26" s="79" t="s">
        <v>34</v>
      </c>
      <c r="AA26" s="79" t="s">
        <v>34</v>
      </c>
      <c r="AB26" s="81">
        <v>46170</v>
      </c>
      <c r="AC26" s="79" t="s">
        <v>174</v>
      </c>
      <c r="AD26" s="79" t="s">
        <v>34</v>
      </c>
    </row>
    <row r="27" spans="1:30" s="79" customFormat="1">
      <c r="A27" s="79" t="s">
        <v>224</v>
      </c>
      <c r="B27" s="79">
        <v>4</v>
      </c>
      <c r="C27" s="79" t="s">
        <v>232</v>
      </c>
      <c r="D27" s="79" t="s">
        <v>233</v>
      </c>
      <c r="E27" s="79">
        <v>79412045</v>
      </c>
      <c r="M27" s="79" t="s">
        <v>35</v>
      </c>
      <c r="N27" s="79" t="s">
        <v>34</v>
      </c>
      <c r="Q27" s="81">
        <v>46170</v>
      </c>
      <c r="Z27" s="79" t="s">
        <v>34</v>
      </c>
      <c r="AA27" s="79" t="s">
        <v>34</v>
      </c>
      <c r="AB27" s="81">
        <v>46170</v>
      </c>
      <c r="AC27" s="79" t="s">
        <v>174</v>
      </c>
      <c r="AD27" s="79" t="s">
        <v>34</v>
      </c>
    </row>
    <row r="28" spans="1:30" s="79" customFormat="1">
      <c r="A28" s="79" t="s">
        <v>224</v>
      </c>
      <c r="B28" s="79">
        <v>5</v>
      </c>
      <c r="C28" s="96" t="s">
        <v>234</v>
      </c>
      <c r="D28" s="79" t="s">
        <v>235</v>
      </c>
      <c r="E28" s="79">
        <v>1068927317</v>
      </c>
      <c r="M28" s="79" t="s">
        <v>35</v>
      </c>
      <c r="N28" s="79" t="s">
        <v>34</v>
      </c>
      <c r="Q28" s="81">
        <v>46171</v>
      </c>
      <c r="Z28" s="79" t="s">
        <v>34</v>
      </c>
      <c r="AA28" s="79" t="s">
        <v>34</v>
      </c>
      <c r="AB28" s="81">
        <v>46171</v>
      </c>
      <c r="AC28" s="79" t="s">
        <v>174</v>
      </c>
      <c r="AD28" s="79" t="s">
        <v>34</v>
      </c>
    </row>
    <row r="29" spans="1:30" s="79" customFormat="1">
      <c r="A29" s="79" t="s">
        <v>224</v>
      </c>
      <c r="B29" s="79">
        <v>5</v>
      </c>
      <c r="C29" s="79" t="s">
        <v>236</v>
      </c>
      <c r="D29" s="79" t="s">
        <v>237</v>
      </c>
      <c r="E29" s="79">
        <v>1020725547</v>
      </c>
      <c r="M29" s="79" t="s">
        <v>35</v>
      </c>
      <c r="N29" s="79" t="s">
        <v>34</v>
      </c>
      <c r="Q29" s="81">
        <v>46171</v>
      </c>
      <c r="Z29" s="79" t="s">
        <v>34</v>
      </c>
      <c r="AA29" s="79" t="s">
        <v>34</v>
      </c>
      <c r="AB29" s="81">
        <v>46171</v>
      </c>
      <c r="AC29" s="79" t="s">
        <v>174</v>
      </c>
      <c r="AD29" s="79" t="s">
        <v>34</v>
      </c>
    </row>
    <row r="30" spans="1:30" s="79" customFormat="1">
      <c r="A30" s="79" t="s">
        <v>238</v>
      </c>
      <c r="B30" s="79">
        <v>4</v>
      </c>
      <c r="C30" s="79" t="s">
        <v>239</v>
      </c>
      <c r="D30" s="79" t="s">
        <v>240</v>
      </c>
      <c r="E30" s="79">
        <v>1110175033</v>
      </c>
      <c r="M30" s="79" t="s">
        <v>35</v>
      </c>
      <c r="N30" s="79" t="s">
        <v>34</v>
      </c>
      <c r="Q30" s="81">
        <v>46174</v>
      </c>
      <c r="Z30" s="79" t="s">
        <v>34</v>
      </c>
      <c r="AA30" s="79" t="s">
        <v>34</v>
      </c>
      <c r="AB30" s="81">
        <v>46174</v>
      </c>
      <c r="AC30" s="79" t="s">
        <v>174</v>
      </c>
      <c r="AD30" s="79" t="s">
        <v>34</v>
      </c>
    </row>
    <row r="31" spans="1:30" s="79" customFormat="1">
      <c r="A31" s="79" t="s">
        <v>238</v>
      </c>
      <c r="B31" s="79">
        <v>5</v>
      </c>
      <c r="C31" s="79" t="s">
        <v>241</v>
      </c>
      <c r="D31" s="79" t="s">
        <v>242</v>
      </c>
      <c r="E31" s="79">
        <v>1110459880</v>
      </c>
      <c r="M31" s="79" t="s">
        <v>35</v>
      </c>
      <c r="N31" s="79" t="s">
        <v>34</v>
      </c>
      <c r="Q31" s="81">
        <v>46174</v>
      </c>
      <c r="Z31" s="79" t="s">
        <v>34</v>
      </c>
      <c r="AA31" s="79" t="s">
        <v>34</v>
      </c>
      <c r="AB31" s="81">
        <v>46174</v>
      </c>
      <c r="AC31" s="79" t="s">
        <v>174</v>
      </c>
      <c r="AD31" s="79" t="s">
        <v>34</v>
      </c>
    </row>
    <row r="32" spans="1:30" s="79" customFormat="1">
      <c r="A32" s="79" t="s">
        <v>238</v>
      </c>
      <c r="B32" s="79">
        <v>5</v>
      </c>
      <c r="C32" s="79" t="s">
        <v>243</v>
      </c>
      <c r="D32" s="79" t="s">
        <v>244</v>
      </c>
      <c r="E32" s="79">
        <v>79799120</v>
      </c>
      <c r="M32" s="79" t="s">
        <v>35</v>
      </c>
      <c r="N32" s="79" t="s">
        <v>34</v>
      </c>
      <c r="Q32" s="81">
        <v>46174</v>
      </c>
      <c r="Z32" s="79" t="s">
        <v>34</v>
      </c>
      <c r="AA32" s="79" t="s">
        <v>34</v>
      </c>
      <c r="AB32" s="81">
        <v>46174</v>
      </c>
      <c r="AC32" s="79" t="s">
        <v>174</v>
      </c>
      <c r="AD32" s="79" t="s">
        <v>34</v>
      </c>
    </row>
    <row r="33" spans="1:30" s="79" customFormat="1">
      <c r="A33" s="79" t="s">
        <v>238</v>
      </c>
      <c r="B33" s="79">
        <v>5</v>
      </c>
      <c r="C33" s="79" t="s">
        <v>245</v>
      </c>
      <c r="D33" s="79" t="s">
        <v>246</v>
      </c>
      <c r="E33" s="79">
        <v>1024514342</v>
      </c>
      <c r="M33" s="79" t="s">
        <v>35</v>
      </c>
      <c r="N33" s="79" t="s">
        <v>110</v>
      </c>
      <c r="Q33" s="81">
        <v>46174</v>
      </c>
      <c r="Z33" s="79" t="s">
        <v>34</v>
      </c>
      <c r="AA33" s="79" t="s">
        <v>34</v>
      </c>
      <c r="AB33" s="81">
        <v>46174</v>
      </c>
      <c r="AC33" s="79" t="s">
        <v>174</v>
      </c>
      <c r="AD33" s="79" t="s">
        <v>34</v>
      </c>
    </row>
    <row r="34" spans="1:30" s="79" customFormat="1">
      <c r="A34" s="79" t="s">
        <v>238</v>
      </c>
      <c r="B34" s="79">
        <v>5</v>
      </c>
      <c r="C34" s="79" t="s">
        <v>247</v>
      </c>
      <c r="D34" s="79" t="s">
        <v>248</v>
      </c>
      <c r="E34" s="79">
        <v>1000783708</v>
      </c>
      <c r="M34" s="79" t="s">
        <v>35</v>
      </c>
      <c r="N34" s="79" t="s">
        <v>110</v>
      </c>
      <c r="Q34" s="81">
        <v>46174</v>
      </c>
      <c r="Z34" s="79" t="s">
        <v>34</v>
      </c>
      <c r="AA34" s="79" t="s">
        <v>34</v>
      </c>
      <c r="AB34" s="81">
        <v>46174</v>
      </c>
      <c r="AC34" s="79" t="s">
        <v>174</v>
      </c>
      <c r="AD34" s="79" t="s">
        <v>34</v>
      </c>
    </row>
    <row r="35" spans="1:30" s="79" customFormat="1">
      <c r="A35" s="79" t="s">
        <v>238</v>
      </c>
      <c r="B35" s="79">
        <v>4</v>
      </c>
      <c r="C35" s="79" t="s">
        <v>249</v>
      </c>
      <c r="D35" s="79" t="s">
        <v>250</v>
      </c>
      <c r="E35" s="79">
        <v>80127521</v>
      </c>
      <c r="M35" s="79" t="s">
        <v>35</v>
      </c>
      <c r="N35" s="79" t="s">
        <v>110</v>
      </c>
      <c r="Q35" s="81">
        <v>46174</v>
      </c>
      <c r="Z35" s="79" t="s">
        <v>34</v>
      </c>
      <c r="AA35" s="79" t="s">
        <v>34</v>
      </c>
      <c r="AB35" s="81">
        <v>46174</v>
      </c>
      <c r="AC35" s="79" t="s">
        <v>174</v>
      </c>
      <c r="AD35" s="79" t="s">
        <v>34</v>
      </c>
    </row>
    <row r="36" spans="1:30" s="79" customFormat="1">
      <c r="A36" s="79" t="s">
        <v>238</v>
      </c>
      <c r="B36" s="79">
        <v>4</v>
      </c>
      <c r="C36" s="79" t="s">
        <v>251</v>
      </c>
      <c r="D36" s="79" t="s">
        <v>252</v>
      </c>
      <c r="E36" s="79">
        <v>1012351524</v>
      </c>
      <c r="M36" s="79" t="s">
        <v>35</v>
      </c>
      <c r="N36" s="79" t="s">
        <v>110</v>
      </c>
      <c r="Q36" s="81">
        <v>46174</v>
      </c>
      <c r="Z36" s="79" t="s">
        <v>182</v>
      </c>
      <c r="AA36" s="79" t="s">
        <v>34</v>
      </c>
      <c r="AB36" s="81">
        <v>46174</v>
      </c>
      <c r="AC36" s="79" t="s">
        <v>174</v>
      </c>
      <c r="AD36" s="79" t="s">
        <v>34</v>
      </c>
    </row>
    <row r="37" spans="1:30" s="79" customFormat="1">
      <c r="A37" s="79" t="s">
        <v>238</v>
      </c>
      <c r="B37" s="79">
        <v>5</v>
      </c>
      <c r="C37" s="79" t="s">
        <v>253</v>
      </c>
      <c r="D37" s="79" t="s">
        <v>254</v>
      </c>
      <c r="E37" s="79">
        <v>52305641</v>
      </c>
      <c r="M37" s="79" t="s">
        <v>35</v>
      </c>
      <c r="N37" s="79" t="s">
        <v>110</v>
      </c>
      <c r="Q37" s="81">
        <v>46174</v>
      </c>
      <c r="Z37" s="79" t="s">
        <v>34</v>
      </c>
      <c r="AA37" s="79" t="s">
        <v>34</v>
      </c>
      <c r="AB37" s="81">
        <v>46174</v>
      </c>
      <c r="AC37" s="79" t="s">
        <v>174</v>
      </c>
      <c r="AD37" s="79" t="s">
        <v>34</v>
      </c>
    </row>
    <row r="38" spans="1:30" s="79" customFormat="1">
      <c r="A38" s="79" t="s">
        <v>238</v>
      </c>
      <c r="B38" s="79">
        <v>4</v>
      </c>
      <c r="C38" s="79" t="s">
        <v>255</v>
      </c>
      <c r="D38" s="79" t="s">
        <v>256</v>
      </c>
      <c r="E38" s="79">
        <v>79612522</v>
      </c>
      <c r="M38" s="79" t="s">
        <v>35</v>
      </c>
      <c r="N38" s="79" t="s">
        <v>34</v>
      </c>
      <c r="Q38" s="81">
        <v>46174</v>
      </c>
      <c r="Z38" s="79" t="s">
        <v>257</v>
      </c>
      <c r="AA38" s="79" t="s">
        <v>34</v>
      </c>
      <c r="AB38" s="81">
        <v>46174</v>
      </c>
      <c r="AC38" s="79" t="s">
        <v>174</v>
      </c>
      <c r="AD38" s="79" t="s">
        <v>34</v>
      </c>
    </row>
    <row r="39" spans="1:30" s="79" customFormat="1">
      <c r="A39" s="79" t="s">
        <v>238</v>
      </c>
      <c r="B39" s="79">
        <v>5</v>
      </c>
      <c r="C39" s="79" t="s">
        <v>258</v>
      </c>
      <c r="D39" s="79" t="s">
        <v>259</v>
      </c>
      <c r="E39" s="79">
        <v>1033679058</v>
      </c>
      <c r="M39" s="79" t="s">
        <v>35</v>
      </c>
      <c r="N39" s="79" t="s">
        <v>34</v>
      </c>
      <c r="Q39" s="81">
        <v>46174</v>
      </c>
      <c r="Z39" s="79" t="s">
        <v>34</v>
      </c>
      <c r="AA39" s="79" t="s">
        <v>34</v>
      </c>
      <c r="AB39" s="81">
        <v>46174</v>
      </c>
      <c r="AC39" s="79" t="s">
        <v>174</v>
      </c>
      <c r="AD39" s="79" t="s">
        <v>34</v>
      </c>
    </row>
    <row r="40" spans="1:30" s="79" customFormat="1">
      <c r="A40" s="79" t="s">
        <v>238</v>
      </c>
      <c r="B40" s="79">
        <v>4</v>
      </c>
      <c r="C40" s="79" t="s">
        <v>260</v>
      </c>
      <c r="D40" s="79" t="s">
        <v>261</v>
      </c>
      <c r="E40" s="79">
        <v>80427320</v>
      </c>
      <c r="M40" s="79" t="s">
        <v>35</v>
      </c>
      <c r="N40" s="79" t="s">
        <v>110</v>
      </c>
      <c r="Q40" s="81">
        <v>46174</v>
      </c>
      <c r="Z40" s="79" t="s">
        <v>34</v>
      </c>
      <c r="AA40" s="79" t="s">
        <v>34</v>
      </c>
      <c r="AB40" s="81">
        <v>46174</v>
      </c>
      <c r="AC40" s="79" t="s">
        <v>174</v>
      </c>
      <c r="AD40" s="79" t="s">
        <v>34</v>
      </c>
    </row>
    <row r="41" spans="1:30" s="79" customFormat="1">
      <c r="A41" s="79" t="s">
        <v>238</v>
      </c>
      <c r="B41" s="79">
        <v>4</v>
      </c>
      <c r="C41" s="79" t="s">
        <v>262</v>
      </c>
      <c r="D41" s="79" t="s">
        <v>263</v>
      </c>
      <c r="E41" s="79">
        <v>1030601656</v>
      </c>
      <c r="M41" s="79" t="s">
        <v>35</v>
      </c>
      <c r="N41" s="79" t="s">
        <v>34</v>
      </c>
      <c r="Q41" s="81">
        <v>46174</v>
      </c>
      <c r="Z41" s="79" t="s">
        <v>34</v>
      </c>
      <c r="AA41" s="79" t="s">
        <v>34</v>
      </c>
      <c r="AB41" s="81">
        <v>46174</v>
      </c>
      <c r="AC41" s="79" t="s">
        <v>174</v>
      </c>
      <c r="AD41" s="79" t="s">
        <v>34</v>
      </c>
    </row>
    <row r="42" spans="1:30" s="79" customFormat="1">
      <c r="A42" s="79" t="s">
        <v>238</v>
      </c>
      <c r="B42" s="79">
        <v>5</v>
      </c>
      <c r="C42" s="79" t="s">
        <v>264</v>
      </c>
      <c r="D42" s="79" t="s">
        <v>265</v>
      </c>
      <c r="E42" s="79">
        <v>22474856</v>
      </c>
      <c r="M42" s="79" t="s">
        <v>35</v>
      </c>
      <c r="N42" s="79" t="s">
        <v>34</v>
      </c>
      <c r="Q42" s="81">
        <v>46174</v>
      </c>
      <c r="Z42" s="79" t="s">
        <v>34</v>
      </c>
      <c r="AA42" s="79" t="s">
        <v>34</v>
      </c>
      <c r="AB42" s="81">
        <v>46174</v>
      </c>
      <c r="AC42" s="79" t="s">
        <v>174</v>
      </c>
      <c r="AD42" s="79" t="s">
        <v>34</v>
      </c>
    </row>
    <row r="43" spans="1:30" s="79" customFormat="1">
      <c r="A43" s="79" t="s">
        <v>238</v>
      </c>
      <c r="B43" s="79">
        <v>5</v>
      </c>
      <c r="C43" s="79" t="s">
        <v>266</v>
      </c>
      <c r="D43" s="97" t="s">
        <v>267</v>
      </c>
      <c r="E43" s="79">
        <v>80094798</v>
      </c>
      <c r="M43" s="79" t="s">
        <v>35</v>
      </c>
      <c r="N43" s="79" t="s">
        <v>110</v>
      </c>
      <c r="Q43" s="81">
        <v>46174</v>
      </c>
      <c r="Z43" s="79" t="s">
        <v>34</v>
      </c>
      <c r="AA43" s="79" t="s">
        <v>34</v>
      </c>
      <c r="AB43" s="81">
        <v>46174</v>
      </c>
      <c r="AC43" s="79" t="s">
        <v>174</v>
      </c>
      <c r="AD43" s="79" t="s">
        <v>34</v>
      </c>
    </row>
    <row r="44" spans="1:30" s="79" customFormat="1">
      <c r="A44" s="79" t="s">
        <v>238</v>
      </c>
      <c r="B44" s="79">
        <v>5</v>
      </c>
      <c r="C44" s="79" t="s">
        <v>268</v>
      </c>
      <c r="D44" s="79" t="s">
        <v>269</v>
      </c>
      <c r="E44" s="79">
        <v>52381482</v>
      </c>
      <c r="M44" s="79" t="s">
        <v>35</v>
      </c>
      <c r="N44" s="79" t="s">
        <v>34</v>
      </c>
      <c r="Q44" s="81">
        <v>46174</v>
      </c>
      <c r="Z44" s="79" t="s">
        <v>34</v>
      </c>
      <c r="AA44" s="79" t="s">
        <v>34</v>
      </c>
      <c r="AB44" s="81">
        <v>46174</v>
      </c>
      <c r="AC44" s="79" t="s">
        <v>174</v>
      </c>
      <c r="AD44" s="79" t="s">
        <v>34</v>
      </c>
    </row>
    <row r="45" spans="1:30" s="79" customFormat="1">
      <c r="A45" s="79" t="s">
        <v>238</v>
      </c>
      <c r="B45" s="79">
        <v>5</v>
      </c>
      <c r="C45" s="79" t="s">
        <v>270</v>
      </c>
      <c r="D45" s="79" t="s">
        <v>271</v>
      </c>
      <c r="E45" s="80">
        <v>79762845</v>
      </c>
      <c r="M45" s="79" t="s">
        <v>35</v>
      </c>
      <c r="N45" s="79" t="s">
        <v>34</v>
      </c>
      <c r="Q45" s="81">
        <v>46174</v>
      </c>
      <c r="Z45" s="79" t="s">
        <v>34</v>
      </c>
      <c r="AA45" s="79" t="s">
        <v>34</v>
      </c>
      <c r="AB45" s="81">
        <v>46174</v>
      </c>
      <c r="AC45" s="79" t="s">
        <v>174</v>
      </c>
      <c r="AD45" s="79" t="s">
        <v>34</v>
      </c>
    </row>
    <row r="46" spans="1:30" s="79" customFormat="1">
      <c r="A46" s="79" t="s">
        <v>238</v>
      </c>
      <c r="B46" s="79">
        <v>4</v>
      </c>
      <c r="C46" s="79" t="s">
        <v>272</v>
      </c>
      <c r="D46" s="79" t="s">
        <v>273</v>
      </c>
      <c r="E46" s="79">
        <v>52081988</v>
      </c>
      <c r="M46" s="79" t="s">
        <v>35</v>
      </c>
      <c r="N46" s="79" t="s">
        <v>110</v>
      </c>
      <c r="Q46" s="81">
        <v>46174</v>
      </c>
      <c r="Z46" s="79" t="s">
        <v>34</v>
      </c>
      <c r="AA46" s="79" t="s">
        <v>34</v>
      </c>
      <c r="AB46" s="81">
        <v>46174</v>
      </c>
      <c r="AC46" s="79" t="s">
        <v>174</v>
      </c>
      <c r="AD46" s="79" t="s">
        <v>34</v>
      </c>
    </row>
    <row r="47" spans="1:30" s="79" customFormat="1">
      <c r="A47" s="79" t="s">
        <v>238</v>
      </c>
      <c r="B47" s="79">
        <v>4</v>
      </c>
      <c r="C47" s="79" t="s">
        <v>274</v>
      </c>
      <c r="D47" s="79" t="s">
        <v>275</v>
      </c>
      <c r="E47" s="79">
        <v>52178846</v>
      </c>
      <c r="M47" s="79" t="s">
        <v>35</v>
      </c>
      <c r="N47" s="79" t="s">
        <v>34</v>
      </c>
      <c r="Q47" s="81">
        <v>46174</v>
      </c>
      <c r="Z47" s="79" t="s">
        <v>34</v>
      </c>
      <c r="AA47" s="79" t="s">
        <v>34</v>
      </c>
      <c r="AB47" s="81">
        <v>46174</v>
      </c>
      <c r="AC47" s="79" t="s">
        <v>174</v>
      </c>
      <c r="AD47" s="79" t="s">
        <v>34</v>
      </c>
    </row>
    <row r="48" spans="1:30" s="79" customFormat="1">
      <c r="A48" s="79" t="s">
        <v>238</v>
      </c>
      <c r="B48" s="79">
        <v>4</v>
      </c>
      <c r="C48" s="79" t="s">
        <v>276</v>
      </c>
      <c r="D48" s="79" t="s">
        <v>277</v>
      </c>
      <c r="E48" s="79">
        <v>1023940996</v>
      </c>
      <c r="M48" s="79" t="s">
        <v>35</v>
      </c>
      <c r="N48" s="79" t="s">
        <v>34</v>
      </c>
      <c r="Q48" s="81">
        <v>46174</v>
      </c>
      <c r="Z48" s="79" t="s">
        <v>34</v>
      </c>
      <c r="AA48" s="79" t="s">
        <v>34</v>
      </c>
      <c r="AB48" s="81">
        <v>46174</v>
      </c>
      <c r="AC48" s="79" t="s">
        <v>174</v>
      </c>
      <c r="AD48" s="79" t="s">
        <v>34</v>
      </c>
    </row>
    <row r="49" spans="1:30" s="79" customFormat="1">
      <c r="A49" s="79" t="s">
        <v>238</v>
      </c>
      <c r="B49" s="79">
        <v>5</v>
      </c>
      <c r="C49" s="79" t="s">
        <v>278</v>
      </c>
      <c r="D49" s="79" t="s">
        <v>279</v>
      </c>
      <c r="E49" s="79">
        <v>79649241</v>
      </c>
      <c r="M49" s="79" t="s">
        <v>35</v>
      </c>
      <c r="N49" s="79" t="s">
        <v>34</v>
      </c>
      <c r="Q49" s="81">
        <v>46174</v>
      </c>
      <c r="Z49" s="79" t="s">
        <v>34</v>
      </c>
      <c r="AA49" s="79" t="s">
        <v>34</v>
      </c>
      <c r="AB49" s="81">
        <v>46174</v>
      </c>
      <c r="AC49" s="79" t="s">
        <v>174</v>
      </c>
      <c r="AD49" s="79" t="s">
        <v>34</v>
      </c>
    </row>
    <row r="50" spans="1:30" s="79" customFormat="1">
      <c r="A50" s="79" t="s">
        <v>238</v>
      </c>
      <c r="B50" s="79">
        <v>5</v>
      </c>
      <c r="C50" s="79" t="s">
        <v>280</v>
      </c>
      <c r="D50" s="79" t="s">
        <v>281</v>
      </c>
      <c r="E50" s="79">
        <v>79594343</v>
      </c>
      <c r="M50" s="79" t="s">
        <v>35</v>
      </c>
      <c r="N50" s="79" t="s">
        <v>34</v>
      </c>
      <c r="Q50" s="81">
        <v>46174</v>
      </c>
      <c r="Z50" s="79" t="s">
        <v>34</v>
      </c>
      <c r="AA50" s="79" t="s">
        <v>34</v>
      </c>
      <c r="AB50" s="81">
        <v>46174</v>
      </c>
      <c r="AC50" s="79" t="s">
        <v>174</v>
      </c>
      <c r="AD50" s="79" t="s">
        <v>34</v>
      </c>
    </row>
    <row r="51" spans="1:30" s="79" customFormat="1">
      <c r="A51" s="79" t="s">
        <v>282</v>
      </c>
      <c r="B51" s="79">
        <v>5</v>
      </c>
      <c r="C51" s="79" t="s">
        <v>283</v>
      </c>
      <c r="D51" s="97" t="s">
        <v>284</v>
      </c>
      <c r="E51" s="97">
        <v>19710352</v>
      </c>
      <c r="F51" s="79" t="s">
        <v>34</v>
      </c>
      <c r="M51" s="79" t="s">
        <v>34</v>
      </c>
      <c r="N51" s="79" t="s">
        <v>34</v>
      </c>
      <c r="Q51" s="81">
        <v>46169</v>
      </c>
      <c r="Z51" s="79" t="s">
        <v>34</v>
      </c>
      <c r="AA51" s="79" t="s">
        <v>34</v>
      </c>
      <c r="AB51" s="81">
        <v>46169</v>
      </c>
      <c r="AC51" s="79" t="s">
        <v>174</v>
      </c>
      <c r="AD51" s="79" t="s">
        <v>34</v>
      </c>
    </row>
    <row r="52" spans="1:30" s="79" customFormat="1">
      <c r="A52" s="79" t="s">
        <v>282</v>
      </c>
      <c r="B52" s="79">
        <v>5</v>
      </c>
      <c r="C52" s="96" t="s">
        <v>285</v>
      </c>
      <c r="D52" s="79" t="s">
        <v>286</v>
      </c>
      <c r="E52" s="79">
        <v>1015410018</v>
      </c>
      <c r="M52" s="79" t="s">
        <v>35</v>
      </c>
      <c r="N52" s="79" t="s">
        <v>34</v>
      </c>
      <c r="Q52" s="81">
        <v>46170</v>
      </c>
      <c r="Z52" s="79" t="s">
        <v>34</v>
      </c>
      <c r="AA52" s="79" t="s">
        <v>34</v>
      </c>
      <c r="AB52" s="81">
        <v>46170</v>
      </c>
      <c r="AC52" s="79" t="s">
        <v>174</v>
      </c>
      <c r="AD52" s="79" t="s">
        <v>34</v>
      </c>
    </row>
    <row r="53" spans="1:30" s="79" customFormat="1">
      <c r="A53" s="79" t="s">
        <v>282</v>
      </c>
      <c r="B53" s="79">
        <v>5</v>
      </c>
      <c r="C53" s="79" t="s">
        <v>287</v>
      </c>
      <c r="D53" s="79" t="s">
        <v>288</v>
      </c>
      <c r="E53" s="79">
        <v>52705034</v>
      </c>
      <c r="M53" s="79" t="s">
        <v>35</v>
      </c>
      <c r="N53" s="79" t="s">
        <v>34</v>
      </c>
      <c r="Q53" s="81">
        <v>46170</v>
      </c>
      <c r="Z53" s="79" t="s">
        <v>34</v>
      </c>
      <c r="AA53" s="79" t="s">
        <v>34</v>
      </c>
      <c r="AB53" s="81">
        <v>46170</v>
      </c>
      <c r="AC53" s="79" t="s">
        <v>174</v>
      </c>
      <c r="AD53" s="79" t="s">
        <v>34</v>
      </c>
    </row>
    <row r="54" spans="1:30" s="79" customFormat="1">
      <c r="A54" s="79" t="s">
        <v>282</v>
      </c>
      <c r="B54" s="79">
        <v>5</v>
      </c>
      <c r="C54" s="96" t="s">
        <v>289</v>
      </c>
      <c r="D54" s="79" t="s">
        <v>290</v>
      </c>
      <c r="E54" s="79">
        <v>1019010692</v>
      </c>
      <c r="M54" s="79" t="s">
        <v>35</v>
      </c>
      <c r="N54" s="79" t="s">
        <v>34</v>
      </c>
      <c r="Q54" s="81">
        <v>46170</v>
      </c>
      <c r="Z54" s="79" t="s">
        <v>34</v>
      </c>
      <c r="AA54" s="79" t="s">
        <v>227</v>
      </c>
      <c r="AB54" s="81">
        <v>46170</v>
      </c>
      <c r="AC54" s="79" t="s">
        <v>174</v>
      </c>
      <c r="AD54" s="79" t="s">
        <v>34</v>
      </c>
    </row>
    <row r="55" spans="1:30" s="79" customFormat="1">
      <c r="A55" s="79" t="s">
        <v>291</v>
      </c>
      <c r="B55" s="79">
        <v>5</v>
      </c>
      <c r="C55" s="79" t="s">
        <v>292</v>
      </c>
      <c r="D55" s="79" t="s">
        <v>293</v>
      </c>
      <c r="E55" s="79">
        <v>1014253309</v>
      </c>
      <c r="M55" s="79" t="s">
        <v>35</v>
      </c>
      <c r="N55" s="79" t="s">
        <v>34</v>
      </c>
      <c r="Q55" s="81">
        <v>46171</v>
      </c>
      <c r="Z55" s="79" t="s">
        <v>34</v>
      </c>
      <c r="AA55" s="79" t="s">
        <v>34</v>
      </c>
      <c r="AB55" s="81">
        <v>46171</v>
      </c>
      <c r="AC55" s="79" t="s">
        <v>174</v>
      </c>
      <c r="AD55" s="79" t="s">
        <v>34</v>
      </c>
    </row>
    <row r="56" spans="1:30" s="79" customFormat="1">
      <c r="A56" s="79" t="s">
        <v>291</v>
      </c>
      <c r="B56" s="79">
        <v>4</v>
      </c>
      <c r="C56" s="79" t="s">
        <v>294</v>
      </c>
      <c r="D56" s="79" t="s">
        <v>295</v>
      </c>
      <c r="E56" s="79">
        <v>1088973699</v>
      </c>
      <c r="M56" s="79" t="s">
        <v>35</v>
      </c>
      <c r="N56" s="79" t="s">
        <v>34</v>
      </c>
      <c r="Q56" s="81">
        <v>46171</v>
      </c>
      <c r="Z56" s="79" t="s">
        <v>34</v>
      </c>
      <c r="AA56" s="79" t="s">
        <v>34</v>
      </c>
      <c r="AB56" s="81">
        <v>46171</v>
      </c>
      <c r="AC56" s="79" t="s">
        <v>174</v>
      </c>
      <c r="AD56" s="79" t="s">
        <v>34</v>
      </c>
    </row>
    <row r="57" spans="1:30" s="79" customFormat="1">
      <c r="A57" s="79" t="s">
        <v>291</v>
      </c>
      <c r="B57" s="79">
        <v>4</v>
      </c>
      <c r="C57" s="79" t="s">
        <v>296</v>
      </c>
      <c r="D57" s="79" t="s">
        <v>297</v>
      </c>
      <c r="E57" s="79">
        <v>79455696</v>
      </c>
      <c r="M57" s="79" t="s">
        <v>35</v>
      </c>
      <c r="N57" s="79" t="s">
        <v>34</v>
      </c>
      <c r="Q57" s="81">
        <v>46171</v>
      </c>
      <c r="Z57" s="79" t="s">
        <v>34</v>
      </c>
      <c r="AA57" s="79" t="s">
        <v>211</v>
      </c>
      <c r="AB57" s="81">
        <v>46171</v>
      </c>
      <c r="AC57" s="79" t="s">
        <v>174</v>
      </c>
      <c r="AD57" s="79" t="s">
        <v>34</v>
      </c>
    </row>
    <row r="58" spans="1:30" s="79" customFormat="1">
      <c r="A58" s="79" t="s">
        <v>291</v>
      </c>
      <c r="B58" s="79">
        <v>5</v>
      </c>
      <c r="C58" s="79" t="s">
        <v>298</v>
      </c>
      <c r="D58" s="79" t="s">
        <v>299</v>
      </c>
      <c r="E58" s="79">
        <v>1031153144</v>
      </c>
      <c r="M58" s="79" t="s">
        <v>35</v>
      </c>
      <c r="N58" s="79" t="s">
        <v>34</v>
      </c>
      <c r="Q58" s="81">
        <v>46171</v>
      </c>
      <c r="Z58" s="79" t="s">
        <v>34</v>
      </c>
      <c r="AA58" s="79" t="s">
        <v>211</v>
      </c>
      <c r="AB58" s="81">
        <v>46171</v>
      </c>
      <c r="AC58" s="79" t="s">
        <v>174</v>
      </c>
      <c r="AD58" s="79" t="s">
        <v>34</v>
      </c>
    </row>
    <row r="59" spans="1:30" s="79" customFormat="1">
      <c r="A59" s="79" t="s">
        <v>291</v>
      </c>
      <c r="B59" s="79">
        <v>5</v>
      </c>
      <c r="C59" s="79" t="s">
        <v>300</v>
      </c>
      <c r="D59" s="79" t="s">
        <v>301</v>
      </c>
      <c r="E59" s="79">
        <v>53153251</v>
      </c>
      <c r="M59" s="79" t="s">
        <v>35</v>
      </c>
      <c r="N59" s="79" t="s">
        <v>34</v>
      </c>
      <c r="Q59" s="81">
        <v>46177</v>
      </c>
      <c r="Z59" s="79" t="s">
        <v>34</v>
      </c>
      <c r="AA59" s="79" t="s">
        <v>34</v>
      </c>
      <c r="AB59" s="81">
        <v>46177</v>
      </c>
      <c r="AC59" s="79" t="s">
        <v>174</v>
      </c>
      <c r="AD59" s="79" t="s">
        <v>34</v>
      </c>
    </row>
    <row r="60" spans="1:30" s="79" customFormat="1">
      <c r="A60" s="79" t="s">
        <v>291</v>
      </c>
      <c r="B60" s="79">
        <v>4</v>
      </c>
      <c r="C60" s="79" t="s">
        <v>302</v>
      </c>
      <c r="D60" s="79" t="s">
        <v>303</v>
      </c>
      <c r="E60" s="79">
        <v>1032444136</v>
      </c>
      <c r="M60" s="79" t="s">
        <v>35</v>
      </c>
      <c r="N60" s="79" t="s">
        <v>34</v>
      </c>
      <c r="Q60" s="81">
        <v>46177</v>
      </c>
      <c r="Z60" s="79" t="s">
        <v>34</v>
      </c>
      <c r="AA60" s="79" t="s">
        <v>34</v>
      </c>
      <c r="AB60" s="81">
        <v>46177</v>
      </c>
      <c r="AC60" s="79" t="s">
        <v>174</v>
      </c>
      <c r="AD60" s="79" t="s">
        <v>34</v>
      </c>
    </row>
    <row r="61" spans="1:30" s="79" customFormat="1">
      <c r="A61" s="79" t="s">
        <v>291</v>
      </c>
      <c r="B61" s="79">
        <v>4</v>
      </c>
      <c r="C61" s="79" t="s">
        <v>304</v>
      </c>
      <c r="D61" s="79" t="s">
        <v>305</v>
      </c>
      <c r="E61" s="79">
        <v>52912218</v>
      </c>
      <c r="M61" s="79" t="s">
        <v>35</v>
      </c>
      <c r="N61" s="79" t="s">
        <v>34</v>
      </c>
      <c r="Q61" s="81">
        <v>46177</v>
      </c>
      <c r="Z61" s="79" t="s">
        <v>34</v>
      </c>
      <c r="AA61" s="79" t="s">
        <v>34</v>
      </c>
      <c r="AB61" s="81">
        <v>46177</v>
      </c>
      <c r="AC61" s="79" t="s">
        <v>174</v>
      </c>
      <c r="AD61" s="79" t="s">
        <v>34</v>
      </c>
    </row>
    <row r="62" spans="1:30" s="79" customFormat="1">
      <c r="A62" s="79" t="s">
        <v>291</v>
      </c>
      <c r="B62" s="79">
        <v>4</v>
      </c>
      <c r="C62" s="79" t="s">
        <v>306</v>
      </c>
      <c r="D62" s="108" t="s">
        <v>307</v>
      </c>
      <c r="E62" s="79">
        <v>79967577</v>
      </c>
      <c r="M62" s="79" t="s">
        <v>35</v>
      </c>
      <c r="N62" s="79" t="s">
        <v>34</v>
      </c>
      <c r="Q62" s="81">
        <v>46177</v>
      </c>
      <c r="Z62" s="79" t="s">
        <v>34</v>
      </c>
      <c r="AA62" s="79" t="s">
        <v>34</v>
      </c>
      <c r="AB62" s="81">
        <v>46177</v>
      </c>
      <c r="AC62" s="79" t="s">
        <v>174</v>
      </c>
      <c r="AD62" s="79" t="s">
        <v>34</v>
      </c>
    </row>
    <row r="63" spans="1:30" s="79" customFormat="1">
      <c r="A63" s="79" t="s">
        <v>291</v>
      </c>
      <c r="B63" s="79">
        <v>5</v>
      </c>
      <c r="C63" s="79" t="s">
        <v>308</v>
      </c>
      <c r="D63" s="79" t="s">
        <v>309</v>
      </c>
      <c r="E63" s="79">
        <v>1045726631</v>
      </c>
      <c r="M63" s="79" t="s">
        <v>35</v>
      </c>
      <c r="N63" s="79" t="s">
        <v>34</v>
      </c>
      <c r="Q63" s="81">
        <v>46177</v>
      </c>
      <c r="Z63" s="79" t="s">
        <v>34</v>
      </c>
      <c r="AA63" s="79" t="s">
        <v>34</v>
      </c>
      <c r="AB63" s="81">
        <v>46177</v>
      </c>
      <c r="AC63" s="79" t="s">
        <v>174</v>
      </c>
      <c r="AD63" s="79" t="s">
        <v>34</v>
      </c>
    </row>
    <row r="64" spans="1:30" s="79" customFormat="1">
      <c r="A64" s="79" t="s">
        <v>291</v>
      </c>
      <c r="B64" s="79">
        <v>3</v>
      </c>
      <c r="C64" s="79" t="s">
        <v>304</v>
      </c>
      <c r="D64" s="79" t="s">
        <v>305</v>
      </c>
      <c r="E64" s="79">
        <v>52912218</v>
      </c>
      <c r="M64" s="79" t="s">
        <v>35</v>
      </c>
      <c r="N64" s="79" t="s">
        <v>34</v>
      </c>
      <c r="Q64" s="81">
        <v>46178</v>
      </c>
      <c r="Z64" s="79" t="s">
        <v>8</v>
      </c>
      <c r="AA64" s="79" t="s">
        <v>34</v>
      </c>
      <c r="AB64" s="81">
        <v>46178</v>
      </c>
      <c r="AC64" s="79" t="s">
        <v>174</v>
      </c>
      <c r="AD64" s="79" t="s">
        <v>34</v>
      </c>
    </row>
    <row r="65" spans="1:30" s="79" customFormat="1">
      <c r="A65" s="79" t="s">
        <v>310</v>
      </c>
      <c r="B65" s="79">
        <v>5</v>
      </c>
      <c r="C65" s="79" t="s">
        <v>311</v>
      </c>
      <c r="D65" s="97" t="s">
        <v>312</v>
      </c>
      <c r="E65" s="79">
        <v>1022964552</v>
      </c>
      <c r="M65" s="79" t="s">
        <v>35</v>
      </c>
      <c r="N65" s="79" t="s">
        <v>34</v>
      </c>
      <c r="Q65" s="81">
        <v>46170</v>
      </c>
      <c r="Z65" s="79" t="s">
        <v>34</v>
      </c>
      <c r="AA65" s="79" t="s">
        <v>34</v>
      </c>
      <c r="AB65" s="81">
        <v>46170</v>
      </c>
      <c r="AC65" s="79" t="s">
        <v>174</v>
      </c>
      <c r="AD65" s="79" t="s">
        <v>34</v>
      </c>
    </row>
    <row r="66" spans="1:30" s="79" customFormat="1">
      <c r="A66" s="79" t="s">
        <v>310</v>
      </c>
      <c r="B66" s="79">
        <v>4</v>
      </c>
      <c r="C66" s="79" t="s">
        <v>313</v>
      </c>
      <c r="D66" s="79" t="s">
        <v>314</v>
      </c>
      <c r="E66" s="79">
        <v>1010218713</v>
      </c>
      <c r="M66" s="79" t="s">
        <v>35</v>
      </c>
      <c r="N66" s="79" t="s">
        <v>34</v>
      </c>
      <c r="Q66" s="81">
        <v>46171</v>
      </c>
      <c r="Z66" s="79" t="s">
        <v>34</v>
      </c>
      <c r="AA66" s="79" t="s">
        <v>34</v>
      </c>
      <c r="AB66" s="81">
        <v>46171</v>
      </c>
      <c r="AC66" s="79" t="s">
        <v>174</v>
      </c>
      <c r="AD66" s="79" t="s">
        <v>34</v>
      </c>
    </row>
    <row r="67" spans="1:30" s="79" customFormat="1">
      <c r="A67" s="79" t="s">
        <v>310</v>
      </c>
      <c r="B67" s="79">
        <v>5</v>
      </c>
      <c r="C67" s="79" t="s">
        <v>315</v>
      </c>
      <c r="D67" s="79" t="s">
        <v>316</v>
      </c>
      <c r="E67" s="79">
        <v>52846671</v>
      </c>
      <c r="M67" s="79" t="s">
        <v>35</v>
      </c>
      <c r="N67" s="79" t="s">
        <v>34</v>
      </c>
      <c r="Q67" s="81">
        <v>46171</v>
      </c>
      <c r="Z67" s="79" t="s">
        <v>34</v>
      </c>
      <c r="AA67" s="79" t="s">
        <v>34</v>
      </c>
      <c r="AB67" s="81">
        <v>46171</v>
      </c>
      <c r="AC67" s="79" t="s">
        <v>174</v>
      </c>
      <c r="AD67" s="79" t="s">
        <v>34</v>
      </c>
    </row>
    <row r="68" spans="1:30" s="79" customFormat="1" ht="16.5">
      <c r="A68" s="79" t="s">
        <v>310</v>
      </c>
      <c r="B68" s="79">
        <v>4</v>
      </c>
      <c r="C68" s="79" t="s">
        <v>317</v>
      </c>
      <c r="D68" s="80" t="s">
        <v>318</v>
      </c>
      <c r="E68" s="79">
        <v>1014238258</v>
      </c>
      <c r="M68" s="79" t="s">
        <v>35</v>
      </c>
      <c r="N68" s="79" t="s">
        <v>34</v>
      </c>
      <c r="Q68" s="81">
        <v>46171</v>
      </c>
      <c r="Z68" s="79" t="s">
        <v>257</v>
      </c>
      <c r="AA68" s="79" t="s">
        <v>34</v>
      </c>
      <c r="AB68" s="81">
        <v>46171</v>
      </c>
      <c r="AC68" s="79" t="s">
        <v>174</v>
      </c>
      <c r="AD68" s="79" t="s">
        <v>34</v>
      </c>
    </row>
    <row r="69" spans="1:30" s="79" customFormat="1">
      <c r="A69" s="79" t="s">
        <v>310</v>
      </c>
      <c r="B69" s="79">
        <v>4</v>
      </c>
      <c r="C69" s="79" t="s">
        <v>319</v>
      </c>
      <c r="D69" s="79" t="s">
        <v>320</v>
      </c>
      <c r="E69" s="79">
        <v>1082105416</v>
      </c>
      <c r="M69" s="79" t="s">
        <v>35</v>
      </c>
      <c r="N69" s="79" t="s">
        <v>34</v>
      </c>
      <c r="Q69" s="81">
        <v>46171</v>
      </c>
      <c r="Z69" s="79" t="s">
        <v>34</v>
      </c>
      <c r="AA69" s="79" t="s">
        <v>34</v>
      </c>
      <c r="AB69" s="81">
        <v>46171</v>
      </c>
      <c r="AC69" s="79" t="s">
        <v>174</v>
      </c>
      <c r="AD69" s="79" t="s">
        <v>34</v>
      </c>
    </row>
    <row r="70" spans="1:30" s="79" customFormat="1">
      <c r="A70" s="79" t="s">
        <v>310</v>
      </c>
      <c r="B70" s="79">
        <v>4</v>
      </c>
      <c r="C70" s="79" t="s">
        <v>321</v>
      </c>
      <c r="D70" s="79" t="s">
        <v>322</v>
      </c>
      <c r="E70" s="79">
        <v>9397442</v>
      </c>
      <c r="M70" s="79" t="s">
        <v>35</v>
      </c>
      <c r="N70" s="79" t="s">
        <v>34</v>
      </c>
      <c r="Q70" s="81">
        <v>46171</v>
      </c>
      <c r="Z70" s="79" t="s">
        <v>34</v>
      </c>
      <c r="AA70" s="79" t="s">
        <v>34</v>
      </c>
      <c r="AB70" s="81">
        <v>46171</v>
      </c>
      <c r="AC70" s="79" t="s">
        <v>174</v>
      </c>
      <c r="AD70" s="79" t="s">
        <v>34</v>
      </c>
    </row>
    <row r="71" spans="1:30" s="79" customFormat="1">
      <c r="A71" s="79" t="s">
        <v>310</v>
      </c>
      <c r="B71" s="79">
        <v>4</v>
      </c>
      <c r="C71" s="79" t="s">
        <v>323</v>
      </c>
      <c r="D71" s="79" t="s">
        <v>324</v>
      </c>
      <c r="E71" s="79">
        <v>52479364</v>
      </c>
      <c r="M71" s="79" t="s">
        <v>35</v>
      </c>
      <c r="N71" s="79" t="s">
        <v>34</v>
      </c>
      <c r="Q71" s="81">
        <v>46171</v>
      </c>
      <c r="Z71" s="79" t="s">
        <v>34</v>
      </c>
      <c r="AA71" s="79" t="s">
        <v>34</v>
      </c>
      <c r="AB71" s="81">
        <v>46171</v>
      </c>
      <c r="AC71" s="79" t="s">
        <v>174</v>
      </c>
      <c r="AD71" s="79" t="s">
        <v>34</v>
      </c>
    </row>
    <row r="72" spans="1:30" s="79" customFormat="1">
      <c r="A72" s="79" t="s">
        <v>310</v>
      </c>
      <c r="B72" s="79">
        <v>5</v>
      </c>
      <c r="C72" s="79" t="s">
        <v>325</v>
      </c>
      <c r="D72" s="79" t="s">
        <v>326</v>
      </c>
      <c r="E72" s="80">
        <v>1098763573</v>
      </c>
      <c r="M72" s="79" t="s">
        <v>35</v>
      </c>
      <c r="N72" s="79" t="s">
        <v>34</v>
      </c>
      <c r="Q72" s="81">
        <v>46171</v>
      </c>
      <c r="Z72" s="79" t="s">
        <v>34</v>
      </c>
      <c r="AA72" s="79" t="s">
        <v>34</v>
      </c>
      <c r="AB72" s="81">
        <v>46171</v>
      </c>
      <c r="AC72" s="79" t="s">
        <v>174</v>
      </c>
      <c r="AD72" s="79" t="s">
        <v>34</v>
      </c>
    </row>
    <row r="73" spans="1:30" s="79" customFormat="1">
      <c r="A73" s="79" t="s">
        <v>310</v>
      </c>
      <c r="B73" s="79">
        <v>4</v>
      </c>
      <c r="C73" s="79" t="s">
        <v>327</v>
      </c>
      <c r="D73" s="79" t="s">
        <v>328</v>
      </c>
      <c r="E73" s="79">
        <v>52120244</v>
      </c>
      <c r="M73" s="79" t="s">
        <v>35</v>
      </c>
      <c r="N73" s="79" t="s">
        <v>34</v>
      </c>
      <c r="Q73" s="81">
        <v>46171</v>
      </c>
      <c r="Z73" s="79" t="s">
        <v>34</v>
      </c>
      <c r="AA73" s="79" t="s">
        <v>34</v>
      </c>
      <c r="AB73" s="81">
        <v>46171</v>
      </c>
      <c r="AC73" s="79" t="s">
        <v>174</v>
      </c>
      <c r="AD73" s="79" t="s">
        <v>34</v>
      </c>
    </row>
    <row r="74" spans="1:30" s="79" customFormat="1">
      <c r="A74" s="79" t="s">
        <v>310</v>
      </c>
      <c r="B74" s="79">
        <v>5</v>
      </c>
      <c r="C74" s="79" t="s">
        <v>329</v>
      </c>
      <c r="D74" s="79" t="s">
        <v>330</v>
      </c>
      <c r="E74" s="79">
        <v>1022365664</v>
      </c>
      <c r="M74" s="79" t="s">
        <v>35</v>
      </c>
      <c r="N74" s="79" t="s">
        <v>34</v>
      </c>
      <c r="Q74" s="81">
        <v>46171</v>
      </c>
      <c r="Z74" s="79" t="s">
        <v>34</v>
      </c>
      <c r="AA74" s="79" t="s">
        <v>34</v>
      </c>
      <c r="AB74" s="81">
        <v>46171</v>
      </c>
      <c r="AC74" s="79" t="s">
        <v>174</v>
      </c>
      <c r="AD74" s="79" t="s">
        <v>34</v>
      </c>
    </row>
    <row r="75" spans="1:30" s="79" customFormat="1">
      <c r="A75" s="79" t="s">
        <v>310</v>
      </c>
      <c r="B75" s="79">
        <v>4</v>
      </c>
      <c r="C75" s="79" t="s">
        <v>331</v>
      </c>
      <c r="D75" s="79" t="s">
        <v>332</v>
      </c>
      <c r="E75" s="79">
        <v>80190264</v>
      </c>
      <c r="M75" s="79" t="s">
        <v>35</v>
      </c>
      <c r="N75" s="79" t="s">
        <v>34</v>
      </c>
      <c r="Q75" s="81">
        <v>46171</v>
      </c>
      <c r="Z75" s="79" t="s">
        <v>34</v>
      </c>
      <c r="AA75" s="79" t="s">
        <v>34</v>
      </c>
      <c r="AB75" s="81">
        <v>46171</v>
      </c>
      <c r="AC75" s="79" t="s">
        <v>174</v>
      </c>
      <c r="AD75" s="79" t="s">
        <v>34</v>
      </c>
    </row>
    <row r="76" spans="1:30" s="79" customFormat="1">
      <c r="A76" s="79" t="s">
        <v>310</v>
      </c>
      <c r="B76" s="79">
        <v>5</v>
      </c>
      <c r="C76" s="79" t="s">
        <v>333</v>
      </c>
      <c r="D76" s="97" t="s">
        <v>334</v>
      </c>
      <c r="E76" s="79">
        <v>52519043</v>
      </c>
      <c r="M76" s="79" t="s">
        <v>35</v>
      </c>
      <c r="N76" s="79" t="s">
        <v>34</v>
      </c>
      <c r="Q76" s="81">
        <v>46174</v>
      </c>
      <c r="Z76" s="79" t="s">
        <v>34</v>
      </c>
      <c r="AA76" s="79" t="s">
        <v>34</v>
      </c>
      <c r="AB76" s="81">
        <v>46174</v>
      </c>
      <c r="AC76" s="79" t="s">
        <v>174</v>
      </c>
      <c r="AD76" s="79" t="s">
        <v>34</v>
      </c>
    </row>
    <row r="77" spans="1:30" s="79" customFormat="1">
      <c r="A77" s="79" t="s">
        <v>310</v>
      </c>
      <c r="B77" s="79">
        <v>5</v>
      </c>
      <c r="C77" s="79" t="s">
        <v>335</v>
      </c>
      <c r="D77" s="79" t="s">
        <v>336</v>
      </c>
      <c r="E77" s="79">
        <v>1026259160</v>
      </c>
      <c r="M77" s="79" t="s">
        <v>35</v>
      </c>
      <c r="N77" s="79" t="s">
        <v>34</v>
      </c>
      <c r="Q77" s="81">
        <v>46174</v>
      </c>
      <c r="Z77" s="79" t="s">
        <v>257</v>
      </c>
      <c r="AA77" s="79" t="s">
        <v>34</v>
      </c>
      <c r="AB77" s="81">
        <v>46174</v>
      </c>
      <c r="AC77" s="79" t="s">
        <v>174</v>
      </c>
      <c r="AD77" s="79" t="s">
        <v>34</v>
      </c>
    </row>
    <row r="78" spans="1:30" s="79" customFormat="1">
      <c r="A78" s="79" t="s">
        <v>310</v>
      </c>
      <c r="B78" s="79">
        <v>5</v>
      </c>
      <c r="C78" s="79" t="s">
        <v>337</v>
      </c>
      <c r="D78" s="79" t="s">
        <v>338</v>
      </c>
      <c r="E78" s="80">
        <v>52439639</v>
      </c>
      <c r="M78" s="79" t="s">
        <v>35</v>
      </c>
      <c r="N78" s="79" t="s">
        <v>34</v>
      </c>
      <c r="Q78" s="81">
        <v>46174</v>
      </c>
      <c r="Z78" s="79" t="s">
        <v>34</v>
      </c>
      <c r="AA78" s="79" t="s">
        <v>34</v>
      </c>
      <c r="AB78" s="81">
        <v>46174</v>
      </c>
      <c r="AC78" s="79" t="s">
        <v>174</v>
      </c>
      <c r="AD78" s="79" t="s">
        <v>34</v>
      </c>
    </row>
    <row r="79" spans="1:30" s="79" customFormat="1">
      <c r="A79" s="79" t="s">
        <v>310</v>
      </c>
      <c r="B79" s="79">
        <v>5</v>
      </c>
      <c r="C79" s="79" t="s">
        <v>339</v>
      </c>
      <c r="D79" s="79" t="s">
        <v>340</v>
      </c>
      <c r="E79" s="79">
        <v>80797966</v>
      </c>
      <c r="M79" s="79" t="s">
        <v>35</v>
      </c>
      <c r="N79" s="79" t="s">
        <v>34</v>
      </c>
      <c r="Q79" s="81">
        <v>46174</v>
      </c>
      <c r="Z79" s="79" t="s">
        <v>257</v>
      </c>
      <c r="AA79" s="79" t="s">
        <v>34</v>
      </c>
      <c r="AB79" s="81">
        <v>46174</v>
      </c>
      <c r="AC79" s="79" t="s">
        <v>174</v>
      </c>
      <c r="AD79" s="79" t="s">
        <v>34</v>
      </c>
    </row>
    <row r="80" spans="1:30" s="79" customFormat="1">
      <c r="A80" s="79" t="s">
        <v>310</v>
      </c>
      <c r="B80" s="79">
        <v>4</v>
      </c>
      <c r="C80" s="79" t="s">
        <v>341</v>
      </c>
      <c r="D80" s="79" t="s">
        <v>342</v>
      </c>
      <c r="E80" s="79">
        <v>80769462</v>
      </c>
      <c r="M80" s="79" t="s">
        <v>35</v>
      </c>
      <c r="N80" s="79" t="s">
        <v>34</v>
      </c>
      <c r="Q80" s="81">
        <v>46174</v>
      </c>
      <c r="Z80" s="79" t="s">
        <v>34</v>
      </c>
      <c r="AA80" s="79" t="s">
        <v>34</v>
      </c>
      <c r="AB80" s="81">
        <v>46174</v>
      </c>
      <c r="AC80" s="79" t="s">
        <v>174</v>
      </c>
      <c r="AD80" s="79" t="s">
        <v>34</v>
      </c>
    </row>
    <row r="81" spans="1:30" s="79" customFormat="1">
      <c r="A81" s="79" t="s">
        <v>310</v>
      </c>
      <c r="B81" s="79">
        <v>4</v>
      </c>
      <c r="C81" s="79" t="s">
        <v>343</v>
      </c>
      <c r="D81" s="79" t="s">
        <v>344</v>
      </c>
      <c r="E81" s="79">
        <v>66827428</v>
      </c>
      <c r="M81" s="79" t="s">
        <v>35</v>
      </c>
      <c r="N81" s="79" t="s">
        <v>34</v>
      </c>
      <c r="Q81" s="81">
        <v>46174</v>
      </c>
      <c r="Z81" s="79" t="s">
        <v>34</v>
      </c>
      <c r="AA81" s="79" t="s">
        <v>34</v>
      </c>
      <c r="AB81" s="81">
        <v>46174</v>
      </c>
      <c r="AC81" s="79" t="s">
        <v>174</v>
      </c>
      <c r="AD81" s="79" t="s">
        <v>34</v>
      </c>
    </row>
    <row r="82" spans="1:30" s="79" customFormat="1">
      <c r="A82" s="79" t="s">
        <v>310</v>
      </c>
      <c r="B82" s="79">
        <v>4</v>
      </c>
      <c r="C82" s="79" t="s">
        <v>345</v>
      </c>
      <c r="D82" s="79" t="s">
        <v>346</v>
      </c>
      <c r="E82" s="79">
        <v>52119470</v>
      </c>
      <c r="M82" s="79" t="s">
        <v>35</v>
      </c>
      <c r="N82" s="79" t="s">
        <v>34</v>
      </c>
      <c r="Q82" s="81">
        <v>46174</v>
      </c>
      <c r="Z82" s="79" t="s">
        <v>34</v>
      </c>
      <c r="AA82" s="79" t="s">
        <v>34</v>
      </c>
      <c r="AB82" s="81">
        <v>46174</v>
      </c>
      <c r="AC82" s="79" t="s">
        <v>174</v>
      </c>
      <c r="AD82" s="79" t="s">
        <v>34</v>
      </c>
    </row>
    <row r="83" spans="1:30" s="79" customFormat="1">
      <c r="A83" s="79" t="s">
        <v>310</v>
      </c>
      <c r="B83" s="79">
        <v>5</v>
      </c>
      <c r="C83" s="79" t="s">
        <v>347</v>
      </c>
      <c r="D83" s="79" t="s">
        <v>348</v>
      </c>
      <c r="E83" s="79">
        <v>52951640</v>
      </c>
      <c r="M83" s="79" t="s">
        <v>35</v>
      </c>
      <c r="N83" s="79" t="s">
        <v>34</v>
      </c>
      <c r="Q83" s="81">
        <v>46174</v>
      </c>
      <c r="Z83" s="79" t="s">
        <v>34</v>
      </c>
      <c r="AA83" s="79" t="s">
        <v>34</v>
      </c>
      <c r="AB83" s="81">
        <v>46174</v>
      </c>
      <c r="AC83" s="79" t="s">
        <v>174</v>
      </c>
      <c r="AD83" s="79" t="s">
        <v>34</v>
      </c>
    </row>
    <row r="84" spans="1:30" s="79" customFormat="1">
      <c r="A84" s="79" t="s">
        <v>310</v>
      </c>
      <c r="B84" s="79">
        <v>5</v>
      </c>
      <c r="C84" s="79" t="s">
        <v>349</v>
      </c>
      <c r="D84" s="79" t="s">
        <v>350</v>
      </c>
      <c r="E84" s="79">
        <v>1010207174</v>
      </c>
      <c r="M84" s="79" t="s">
        <v>35</v>
      </c>
      <c r="N84" s="79" t="s">
        <v>34</v>
      </c>
      <c r="Q84" s="81">
        <v>46174</v>
      </c>
      <c r="Z84" s="79" t="s">
        <v>34</v>
      </c>
      <c r="AA84" s="79" t="s">
        <v>34</v>
      </c>
      <c r="AB84" s="81">
        <v>46174</v>
      </c>
      <c r="AC84" s="79" t="s">
        <v>174</v>
      </c>
      <c r="AD84" s="79" t="s">
        <v>34</v>
      </c>
    </row>
    <row r="85" spans="1:30" s="79" customFormat="1">
      <c r="A85" s="79" t="s">
        <v>310</v>
      </c>
      <c r="B85" s="79">
        <v>4</v>
      </c>
      <c r="C85" s="79" t="s">
        <v>351</v>
      </c>
      <c r="D85" s="79" t="s">
        <v>352</v>
      </c>
      <c r="E85" s="79">
        <v>52184154</v>
      </c>
      <c r="M85" s="79" t="s">
        <v>35</v>
      </c>
      <c r="N85" s="79" t="s">
        <v>34</v>
      </c>
      <c r="Q85" s="81">
        <v>46174</v>
      </c>
      <c r="Z85" s="79" t="s">
        <v>34</v>
      </c>
      <c r="AA85" s="79" t="s">
        <v>34</v>
      </c>
      <c r="AB85" s="81">
        <v>46174</v>
      </c>
      <c r="AC85" s="79" t="s">
        <v>174</v>
      </c>
      <c r="AD85" s="79" t="s">
        <v>34</v>
      </c>
    </row>
    <row r="86" spans="1:30" s="79" customFormat="1">
      <c r="A86" s="79" t="s">
        <v>310</v>
      </c>
      <c r="B86" s="79">
        <v>4</v>
      </c>
      <c r="C86" s="79" t="s">
        <v>353</v>
      </c>
      <c r="D86" s="79" t="s">
        <v>354</v>
      </c>
      <c r="E86" s="79">
        <v>1032472770</v>
      </c>
      <c r="M86" s="79" t="s">
        <v>35</v>
      </c>
      <c r="N86" s="79" t="s">
        <v>34</v>
      </c>
      <c r="Q86" s="81">
        <v>46174</v>
      </c>
      <c r="Z86" s="79" t="s">
        <v>34</v>
      </c>
      <c r="AA86" s="79" t="s">
        <v>34</v>
      </c>
      <c r="AB86" s="81">
        <v>46174</v>
      </c>
      <c r="AC86" s="79" t="s">
        <v>174</v>
      </c>
      <c r="AD86" s="79" t="s">
        <v>34</v>
      </c>
    </row>
    <row r="87" spans="1:30" s="79" customFormat="1">
      <c r="A87" s="79" t="s">
        <v>310</v>
      </c>
      <c r="B87" s="79">
        <v>5</v>
      </c>
      <c r="C87" s="79" t="s">
        <v>355</v>
      </c>
      <c r="D87" s="79" t="s">
        <v>356</v>
      </c>
      <c r="E87" s="79">
        <v>53088444</v>
      </c>
      <c r="M87" s="79" t="s">
        <v>35</v>
      </c>
      <c r="N87" s="79" t="s">
        <v>34</v>
      </c>
      <c r="Q87" s="81">
        <v>46174</v>
      </c>
      <c r="Z87" s="79" t="s">
        <v>34</v>
      </c>
      <c r="AA87" s="79" t="s">
        <v>34</v>
      </c>
      <c r="AB87" s="81">
        <v>46174</v>
      </c>
      <c r="AC87" s="79" t="s">
        <v>174</v>
      </c>
      <c r="AD87" s="79" t="s">
        <v>34</v>
      </c>
    </row>
    <row r="88" spans="1:30" s="79" customFormat="1">
      <c r="A88" s="79" t="s">
        <v>310</v>
      </c>
      <c r="B88" s="79">
        <v>4</v>
      </c>
      <c r="C88" s="79" t="s">
        <v>357</v>
      </c>
      <c r="D88" s="79" t="s">
        <v>358</v>
      </c>
      <c r="E88" s="79">
        <v>11804070</v>
      </c>
      <c r="M88" s="79" t="s">
        <v>35</v>
      </c>
      <c r="N88" s="79" t="s">
        <v>34</v>
      </c>
      <c r="Q88" s="81">
        <v>46177</v>
      </c>
      <c r="Z88" s="79" t="s">
        <v>34</v>
      </c>
      <c r="AA88" s="79" t="s">
        <v>34</v>
      </c>
      <c r="AB88" s="81">
        <v>46177</v>
      </c>
      <c r="AC88" s="79" t="s">
        <v>174</v>
      </c>
      <c r="AD88" s="79" t="s">
        <v>34</v>
      </c>
    </row>
    <row r="89" spans="1:30" s="79" customFormat="1">
      <c r="A89" s="79" t="s">
        <v>310</v>
      </c>
      <c r="B89" s="79">
        <v>5</v>
      </c>
      <c r="C89" s="79" t="s">
        <v>359</v>
      </c>
      <c r="D89" s="79" t="s">
        <v>360</v>
      </c>
      <c r="E89" s="79">
        <v>1023031689</v>
      </c>
      <c r="M89" s="79" t="s">
        <v>35</v>
      </c>
      <c r="N89" s="79" t="s">
        <v>34</v>
      </c>
      <c r="Q89" s="81">
        <v>46177</v>
      </c>
      <c r="Z89" s="79" t="s">
        <v>46</v>
      </c>
      <c r="AA89" s="79" t="s">
        <v>34</v>
      </c>
      <c r="AB89" s="81">
        <v>46177</v>
      </c>
      <c r="AC89" s="79" t="s">
        <v>174</v>
      </c>
      <c r="AD89" s="79" t="s">
        <v>34</v>
      </c>
    </row>
    <row r="90" spans="1:30" s="79" customFormat="1">
      <c r="A90" s="79" t="s">
        <v>310</v>
      </c>
      <c r="B90" s="79">
        <v>4</v>
      </c>
      <c r="C90" s="79" t="s">
        <v>361</v>
      </c>
      <c r="D90" s="79" t="s">
        <v>362</v>
      </c>
      <c r="E90" s="79">
        <v>1033732151</v>
      </c>
      <c r="M90" s="79" t="s">
        <v>35</v>
      </c>
      <c r="N90" s="79" t="s">
        <v>34</v>
      </c>
      <c r="Q90" s="81">
        <v>46177</v>
      </c>
      <c r="Z90" s="79" t="s">
        <v>34</v>
      </c>
      <c r="AA90" s="79" t="s">
        <v>34</v>
      </c>
      <c r="AB90" s="81">
        <v>46177</v>
      </c>
      <c r="AC90" s="79" t="s">
        <v>174</v>
      </c>
      <c r="AD90" s="79" t="s">
        <v>34</v>
      </c>
    </row>
    <row r="91" spans="1:30" s="79" customFormat="1">
      <c r="A91" s="79" t="s">
        <v>310</v>
      </c>
      <c r="B91" s="79">
        <v>3</v>
      </c>
      <c r="C91" s="79" t="s">
        <v>351</v>
      </c>
      <c r="D91" s="79" t="s">
        <v>352</v>
      </c>
      <c r="E91" s="79">
        <v>52184154</v>
      </c>
      <c r="M91" s="79" t="s">
        <v>34</v>
      </c>
      <c r="N91" s="79" t="s">
        <v>34</v>
      </c>
      <c r="Q91" s="81">
        <v>46182</v>
      </c>
      <c r="Z91" s="79" t="s">
        <v>34</v>
      </c>
      <c r="AA91" s="79" t="s">
        <v>34</v>
      </c>
      <c r="AB91" s="81">
        <v>46182</v>
      </c>
      <c r="AC91" s="79" t="s">
        <v>174</v>
      </c>
      <c r="AD91" s="79" t="s">
        <v>34</v>
      </c>
    </row>
  </sheetData>
  <autoFilter ref="A1:BE91" xr:uid="{7601D29A-943E-4D48-97EC-DFF9E580AB47}">
    <sortState xmlns:xlrd2="http://schemas.microsoft.com/office/spreadsheetml/2017/richdata2" ref="A2:BE91">
      <sortCondition ref="A1:A91"/>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17020-2FE8-4930-B238-75F4128CD66E}">
  <dimension ref="B4:C26"/>
  <sheetViews>
    <sheetView topLeftCell="A20" workbookViewId="0">
      <selection activeCell="B26" sqref="B26:C26"/>
    </sheetView>
  </sheetViews>
  <sheetFormatPr defaultRowHeight="15"/>
  <cols>
    <col min="2" max="2" width="28.28515625" customWidth="1"/>
    <col min="3" max="3" width="62.28515625" customWidth="1"/>
  </cols>
  <sheetData>
    <row r="4" spans="2:3" ht="64.5" customHeight="1">
      <c r="B4" s="25" t="s">
        <v>77</v>
      </c>
      <c r="C4" s="25" t="s">
        <v>80</v>
      </c>
    </row>
    <row r="6" spans="2:3">
      <c r="B6" s="19" t="s">
        <v>52</v>
      </c>
      <c r="C6" s="20" t="s">
        <v>40</v>
      </c>
    </row>
    <row r="7" spans="2:3" ht="91.5">
      <c r="B7" s="19" t="s">
        <v>56</v>
      </c>
      <c r="C7" s="26" t="s">
        <v>58</v>
      </c>
    </row>
    <row r="8" spans="2:3" ht="30.75">
      <c r="B8" s="19" t="s">
        <v>60</v>
      </c>
      <c r="C8" s="26" t="s">
        <v>64</v>
      </c>
    </row>
    <row r="9" spans="2:3">
      <c r="B9" s="19" t="s">
        <v>65</v>
      </c>
      <c r="C9" s="20" t="s">
        <v>67</v>
      </c>
    </row>
    <row r="10" spans="2:3" ht="60.75">
      <c r="B10" s="19" t="s">
        <v>68</v>
      </c>
      <c r="C10" s="26" t="s">
        <v>70</v>
      </c>
    </row>
    <row r="11" spans="2:3" ht="76.5">
      <c r="B11" s="19" t="s">
        <v>72</v>
      </c>
      <c r="C11" s="26" t="s">
        <v>74</v>
      </c>
    </row>
    <row r="13" spans="2:3" ht="167.25">
      <c r="B13" s="19" t="s">
        <v>42</v>
      </c>
      <c r="C13" s="25" t="s">
        <v>363</v>
      </c>
    </row>
    <row r="15" spans="2:3" ht="60.75">
      <c r="B15" s="19" t="s">
        <v>30</v>
      </c>
      <c r="C15" s="25" t="s">
        <v>37</v>
      </c>
    </row>
    <row r="17" spans="2:3">
      <c r="B17" s="34" t="s">
        <v>84</v>
      </c>
      <c r="C17" s="36" t="s">
        <v>40</v>
      </c>
    </row>
    <row r="18" spans="2:3">
      <c r="B18" s="27" t="s">
        <v>87</v>
      </c>
      <c r="C18" s="36" t="s">
        <v>40</v>
      </c>
    </row>
    <row r="19" spans="2:3">
      <c r="B19" s="27" t="s">
        <v>91</v>
      </c>
      <c r="C19" s="36" t="s">
        <v>40</v>
      </c>
    </row>
    <row r="20" spans="2:3">
      <c r="B20" s="42" t="s">
        <v>94</v>
      </c>
      <c r="C20" s="36" t="s">
        <v>40</v>
      </c>
    </row>
    <row r="21" spans="2:3">
      <c r="B21" s="46" t="s">
        <v>96</v>
      </c>
      <c r="C21" s="36" t="s">
        <v>40</v>
      </c>
    </row>
    <row r="24" spans="2:3" ht="106.5">
      <c r="B24" s="19" t="s">
        <v>100</v>
      </c>
      <c r="C24" s="60" t="s">
        <v>364</v>
      </c>
    </row>
    <row r="25" spans="2:3" ht="76.5">
      <c r="B25" s="11" t="s">
        <v>107</v>
      </c>
      <c r="C25" s="25" t="s">
        <v>365</v>
      </c>
    </row>
    <row r="26" spans="2:3" ht="152.25">
      <c r="B26" s="11" t="s">
        <v>107</v>
      </c>
      <c r="C26" s="25"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7E0C2-7A5D-4D4F-AD29-EA1C1376CBF0}">
  <dimension ref="A2:H15"/>
  <sheetViews>
    <sheetView workbookViewId="0">
      <selection activeCell="F7" sqref="F7"/>
    </sheetView>
  </sheetViews>
  <sheetFormatPr defaultRowHeight="15"/>
  <cols>
    <col min="1" max="1" width="23.85546875" customWidth="1"/>
    <col min="2" max="2" width="11" bestFit="1" customWidth="1"/>
    <col min="3" max="3" width="68.85546875" style="78" customWidth="1"/>
    <col min="4" max="4" width="9.140625" style="72"/>
    <col min="5" max="5" width="3.85546875" customWidth="1"/>
    <col min="6" max="6" width="32.42578125" customWidth="1"/>
    <col min="7" max="7" width="17" customWidth="1"/>
    <col min="8" max="8" width="51.5703125" customWidth="1"/>
  </cols>
  <sheetData>
    <row r="2" spans="1:8" ht="23.25">
      <c r="A2" s="107" t="s">
        <v>124</v>
      </c>
      <c r="B2" s="107"/>
      <c r="C2" s="107"/>
      <c r="D2" s="107"/>
      <c r="F2" s="107" t="s">
        <v>123</v>
      </c>
      <c r="G2" s="107"/>
      <c r="H2" s="107"/>
    </row>
    <row r="3" spans="1:8">
      <c r="A3" s="98" t="s">
        <v>366</v>
      </c>
      <c r="B3" s="99" t="s">
        <v>367</v>
      </c>
      <c r="C3" s="100" t="s">
        <v>3</v>
      </c>
      <c r="D3" s="98" t="s">
        <v>368</v>
      </c>
      <c r="F3" s="71" t="s">
        <v>366</v>
      </c>
      <c r="G3" s="71" t="s">
        <v>367</v>
      </c>
      <c r="H3" s="77" t="s">
        <v>3</v>
      </c>
    </row>
    <row r="4" spans="1:8">
      <c r="A4" s="75" t="s">
        <v>369</v>
      </c>
      <c r="B4" s="74" t="s">
        <v>370</v>
      </c>
      <c r="C4" s="60" t="s">
        <v>34</v>
      </c>
      <c r="D4" s="76" t="s">
        <v>371</v>
      </c>
      <c r="F4" s="19" t="s">
        <v>29</v>
      </c>
      <c r="G4" s="19" t="s">
        <v>30</v>
      </c>
      <c r="H4" s="60" t="s">
        <v>34</v>
      </c>
    </row>
    <row r="5" spans="1:8">
      <c r="A5" s="75" t="s">
        <v>372</v>
      </c>
      <c r="B5" s="74" t="s">
        <v>175</v>
      </c>
      <c r="C5" s="60" t="s">
        <v>34</v>
      </c>
      <c r="D5" s="76" t="s">
        <v>371</v>
      </c>
      <c r="F5" s="19" t="s">
        <v>41</v>
      </c>
      <c r="G5" s="19" t="s">
        <v>42</v>
      </c>
      <c r="H5" s="60" t="s">
        <v>34</v>
      </c>
    </row>
    <row r="6" spans="1:8" ht="30.75" customHeight="1">
      <c r="A6" s="75" t="s">
        <v>373</v>
      </c>
      <c r="B6" s="74" t="s">
        <v>374</v>
      </c>
      <c r="C6" s="60" t="s">
        <v>375</v>
      </c>
      <c r="D6" s="76" t="s">
        <v>371</v>
      </c>
      <c r="F6" s="19" t="s">
        <v>51</v>
      </c>
      <c r="G6" s="19" t="s">
        <v>60</v>
      </c>
      <c r="H6" s="60" t="s">
        <v>34</v>
      </c>
    </row>
    <row r="7" spans="1:8" ht="30.75" customHeight="1">
      <c r="A7" s="75" t="s">
        <v>376</v>
      </c>
      <c r="B7" s="74" t="s">
        <v>206</v>
      </c>
      <c r="C7" s="60" t="s">
        <v>377</v>
      </c>
      <c r="D7" s="76" t="s">
        <v>371</v>
      </c>
      <c r="F7" s="101" t="s">
        <v>51</v>
      </c>
      <c r="G7" s="19" t="s">
        <v>56</v>
      </c>
      <c r="H7" s="60" t="s">
        <v>34</v>
      </c>
    </row>
    <row r="8" spans="1:8" ht="47.25" customHeight="1">
      <c r="A8" s="75" t="s">
        <v>378</v>
      </c>
      <c r="B8" s="74" t="s">
        <v>222</v>
      </c>
      <c r="C8" s="60" t="s">
        <v>379</v>
      </c>
      <c r="D8" s="76" t="s">
        <v>371</v>
      </c>
      <c r="F8" s="20" t="s">
        <v>76</v>
      </c>
      <c r="G8" s="20" t="s">
        <v>380</v>
      </c>
      <c r="H8" s="60" t="s">
        <v>34</v>
      </c>
    </row>
    <row r="9" spans="1:8" ht="60.75">
      <c r="A9" s="75" t="s">
        <v>381</v>
      </c>
      <c r="B9" s="74" t="s">
        <v>232</v>
      </c>
      <c r="C9" s="60" t="s">
        <v>382</v>
      </c>
      <c r="D9" s="76" t="s">
        <v>371</v>
      </c>
      <c r="F9" s="102" t="s">
        <v>83</v>
      </c>
      <c r="G9" s="102" t="s">
        <v>84</v>
      </c>
      <c r="H9" s="103" t="s">
        <v>383</v>
      </c>
    </row>
    <row r="10" spans="1:8">
      <c r="A10" s="11" t="s">
        <v>384</v>
      </c>
      <c r="B10" s="12" t="s">
        <v>274</v>
      </c>
      <c r="C10" s="25" t="s">
        <v>385</v>
      </c>
      <c r="D10" s="73" t="s">
        <v>386</v>
      </c>
      <c r="F10" s="19" t="s">
        <v>83</v>
      </c>
      <c r="G10" s="19" t="s">
        <v>87</v>
      </c>
      <c r="H10" s="25" t="s">
        <v>34</v>
      </c>
    </row>
    <row r="11" spans="1:8" ht="60.75">
      <c r="A11" s="11" t="s">
        <v>384</v>
      </c>
      <c r="B11" s="12" t="s">
        <v>260</v>
      </c>
      <c r="C11" s="25" t="s">
        <v>387</v>
      </c>
      <c r="D11" s="73" t="s">
        <v>386</v>
      </c>
      <c r="F11" s="19" t="s">
        <v>99</v>
      </c>
      <c r="G11" s="20" t="s">
        <v>388</v>
      </c>
      <c r="H11" s="25" t="s">
        <v>389</v>
      </c>
    </row>
    <row r="12" spans="1:8" ht="60.75">
      <c r="A12" s="11" t="s">
        <v>390</v>
      </c>
      <c r="B12" s="12" t="s">
        <v>300</v>
      </c>
      <c r="C12" s="25" t="s">
        <v>391</v>
      </c>
      <c r="D12" s="73" t="s">
        <v>386</v>
      </c>
    </row>
    <row r="13" spans="1:8" ht="30.75">
      <c r="A13" s="11" t="s">
        <v>83</v>
      </c>
      <c r="B13" s="12" t="s">
        <v>351</v>
      </c>
      <c r="C13" s="25" t="s">
        <v>392</v>
      </c>
      <c r="D13" s="73" t="s">
        <v>386</v>
      </c>
    </row>
    <row r="14" spans="1:8">
      <c r="A14" s="11" t="s">
        <v>83</v>
      </c>
      <c r="B14" s="12" t="s">
        <v>361</v>
      </c>
      <c r="C14" s="25" t="s">
        <v>34</v>
      </c>
      <c r="D14" s="73" t="s">
        <v>386</v>
      </c>
    </row>
    <row r="15" spans="1:8">
      <c r="A15" s="11" t="s">
        <v>83</v>
      </c>
      <c r="B15" s="12" t="s">
        <v>359</v>
      </c>
      <c r="C15" s="25" t="s">
        <v>393</v>
      </c>
      <c r="D15" s="73" t="s">
        <v>386</v>
      </c>
    </row>
  </sheetData>
  <mergeCells count="2">
    <mergeCell ref="A2:D2"/>
    <mergeCell ref="F2:H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Cuentas Tunjuelito</cp:lastModifiedBy>
  <cp:revision/>
  <dcterms:created xsi:type="dcterms:W3CDTF">2026-05-21T19:53:27Z</dcterms:created>
  <dcterms:modified xsi:type="dcterms:W3CDTF">2026-06-17T23:37:29Z</dcterms:modified>
  <cp:category/>
  <cp:contentStatus/>
</cp:coreProperties>
</file>